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480" yWindow="120" windowWidth="11355" windowHeight="8700" tabRatio="601"/>
  </bookViews>
  <sheets>
    <sheet name="orçamentos" sheetId="2" r:id="rId1"/>
    <sheet name="cronograma" sheetId="3" r:id="rId2"/>
  </sheets>
  <definedNames>
    <definedName name="_xlnm.Print_Area" localSheetId="1">cronograma!$A$1:$O$33</definedName>
    <definedName name="_xlnm.Print_Area" localSheetId="0">orçamentos!$A$1:$G$154</definedName>
    <definedName name="_xlnm.Print_Titles" localSheetId="0">orçamentos!$12:$12</definedName>
  </definedNames>
  <calcPr calcId="144525"/>
</workbook>
</file>

<file path=xl/calcChain.xml><?xml version="1.0" encoding="utf-8"?>
<calcChain xmlns="http://schemas.openxmlformats.org/spreadsheetml/2006/main">
  <c r="C142" i="2" l="1"/>
  <c r="C147" i="2" s="1"/>
  <c r="F117" i="2" l="1"/>
  <c r="G117" i="2" s="1"/>
  <c r="F128" i="2"/>
  <c r="G128" i="2" s="1"/>
  <c r="F55" i="2" l="1"/>
  <c r="G55" i="2" s="1"/>
  <c r="F46" i="2"/>
  <c r="G46" i="2" s="1"/>
  <c r="F79" i="2" l="1"/>
  <c r="G79" i="2" s="1"/>
  <c r="F80" i="2"/>
  <c r="G80" i="2" s="1"/>
  <c r="B27" i="2" l="1"/>
  <c r="F22" i="2"/>
  <c r="G22" i="2" s="1"/>
  <c r="F127" i="2"/>
  <c r="G127" i="2" s="1"/>
  <c r="F124" i="2"/>
  <c r="G124" i="2" s="1"/>
  <c r="F77" i="2"/>
  <c r="G77" i="2" s="1"/>
  <c r="F113" i="2"/>
  <c r="G113" i="2" s="1"/>
  <c r="F21" i="2"/>
  <c r="G21" i="2" s="1"/>
  <c r="F23" i="2"/>
  <c r="G23" i="2" s="1"/>
  <c r="F20" i="2"/>
  <c r="G20" i="2" s="1"/>
  <c r="F111" i="2"/>
  <c r="G111" i="2" s="1"/>
  <c r="F49" i="2"/>
  <c r="G49" i="2" s="1"/>
  <c r="F24" i="2"/>
  <c r="G24" i="2" s="1"/>
  <c r="F48" i="2"/>
  <c r="G48" i="2" s="1"/>
  <c r="F107" i="2"/>
  <c r="G107" i="2" s="1"/>
  <c r="F108" i="2"/>
  <c r="G108" i="2" s="1"/>
  <c r="F69" i="2"/>
  <c r="G69" i="2" s="1"/>
  <c r="F62" i="2"/>
  <c r="G62" i="2" s="1"/>
  <c r="F129" i="2"/>
  <c r="G129" i="2" s="1"/>
  <c r="F126" i="2"/>
  <c r="G126" i="2" s="1"/>
  <c r="F125" i="2"/>
  <c r="G125" i="2" s="1"/>
  <c r="F123" i="2"/>
  <c r="G123" i="2" s="1"/>
  <c r="F122" i="2"/>
  <c r="G122" i="2" s="1"/>
  <c r="F121" i="2"/>
  <c r="G121" i="2" s="1"/>
  <c r="F70" i="2"/>
  <c r="G70" i="2" s="1"/>
  <c r="F95" i="2"/>
  <c r="G95" i="2" s="1"/>
  <c r="F99" i="2"/>
  <c r="G99" i="2" s="1"/>
  <c r="F54" i="2"/>
  <c r="G54" i="2" s="1"/>
  <c r="F92" i="2"/>
  <c r="G92" i="2" s="1"/>
  <c r="F90" i="2"/>
  <c r="G90" i="2" s="1"/>
  <c r="F89" i="2"/>
  <c r="G89" i="2" s="1"/>
  <c r="F87" i="2"/>
  <c r="G87" i="2" s="1"/>
  <c r="F82" i="2"/>
  <c r="G82" i="2" s="1"/>
  <c r="F83" i="2"/>
  <c r="G83" i="2" s="1"/>
  <c r="F64" i="2"/>
  <c r="G64" i="2" s="1"/>
  <c r="F63" i="2"/>
  <c r="G63" i="2" s="1"/>
  <c r="F65" i="2"/>
  <c r="G65" i="2" s="1"/>
  <c r="F66" i="2"/>
  <c r="G66" i="2" s="1"/>
  <c r="F67" i="2"/>
  <c r="G67" i="2" s="1"/>
  <c r="F15" i="2"/>
  <c r="G15" i="2" s="1"/>
  <c r="F16" i="2"/>
  <c r="G16" i="2" s="1"/>
  <c r="F68" i="2"/>
  <c r="G68" i="2" s="1"/>
  <c r="F47" i="2"/>
  <c r="G47" i="2" s="1"/>
  <c r="F118" i="2"/>
  <c r="G118" i="2" s="1"/>
  <c r="B22" i="3"/>
  <c r="A22" i="3"/>
  <c r="B21" i="3"/>
  <c r="A21" i="3"/>
  <c r="B20" i="3"/>
  <c r="A20" i="3"/>
  <c r="B19" i="3"/>
  <c r="O21" i="3"/>
  <c r="O22" i="3"/>
  <c r="A19" i="3"/>
  <c r="O20" i="3"/>
  <c r="B18" i="3"/>
  <c r="A18" i="3"/>
  <c r="B17" i="3"/>
  <c r="A17" i="3"/>
  <c r="B16" i="3"/>
  <c r="A16" i="3"/>
  <c r="B15" i="3"/>
  <c r="A15" i="3"/>
  <c r="A11" i="3"/>
  <c r="F96" i="2"/>
  <c r="G96" i="2" s="1"/>
  <c r="F44" i="2"/>
  <c r="G44" i="2" s="1"/>
  <c r="F56" i="2"/>
  <c r="G56" i="2" s="1"/>
  <c r="F57" i="2"/>
  <c r="G57" i="2" s="1"/>
  <c r="F100" i="2"/>
  <c r="G100" i="2" s="1"/>
  <c r="F97" i="2"/>
  <c r="G97" i="2" s="1"/>
  <c r="F98" i="2"/>
  <c r="G98" i="2" s="1"/>
  <c r="F88" i="2"/>
  <c r="G88" i="2" s="1"/>
  <c r="F91" i="2"/>
  <c r="G91" i="2" s="1"/>
  <c r="F93" i="2"/>
  <c r="G93" i="2" s="1"/>
  <c r="F94" i="2"/>
  <c r="G94" i="2" s="1"/>
  <c r="F53" i="2"/>
  <c r="G53" i="2" s="1"/>
  <c r="F45" i="2"/>
  <c r="G45" i="2" s="1"/>
  <c r="F50" i="2"/>
  <c r="G50" i="2" s="1"/>
  <c r="F40" i="2"/>
  <c r="G40" i="2" s="1"/>
  <c r="F31" i="2"/>
  <c r="G31" i="2" s="1"/>
  <c r="F30" i="2"/>
  <c r="G30" i="2" s="1"/>
  <c r="F29" i="2"/>
  <c r="G29" i="2" s="1"/>
  <c r="F130" i="2"/>
  <c r="G130" i="2" s="1"/>
  <c r="F81" i="2"/>
  <c r="G81" i="2" s="1"/>
  <c r="F84" i="2"/>
  <c r="G84" i="2" s="1"/>
  <c r="F74" i="2"/>
  <c r="G74" i="2" s="1"/>
  <c r="F75" i="2"/>
  <c r="G75" i="2" s="1"/>
  <c r="F76" i="2"/>
  <c r="G76" i="2" s="1"/>
  <c r="F78" i="2"/>
  <c r="G78" i="2" s="1"/>
  <c r="F73" i="2"/>
  <c r="G73" i="2" s="1"/>
  <c r="F72" i="2"/>
  <c r="G72" i="2" s="1"/>
  <c r="F116" i="2"/>
  <c r="G116" i="2" s="1"/>
  <c r="F61" i="2"/>
  <c r="G61" i="2" s="1"/>
  <c r="F112" i="2"/>
  <c r="G112" i="2" s="1"/>
  <c r="F34" i="2"/>
  <c r="G34" i="2" s="1"/>
  <c r="F28" i="2"/>
  <c r="G28" i="2" s="1"/>
  <c r="F32" i="2"/>
  <c r="G32" i="2" s="1"/>
  <c r="F33" i="2"/>
  <c r="G33" i="2" s="1"/>
  <c r="F35" i="2"/>
  <c r="G35" i="2" s="1"/>
  <c r="F17" i="2"/>
  <c r="G17" i="2" s="1"/>
  <c r="O12" i="3"/>
  <c r="O13" i="3"/>
  <c r="O14" i="3"/>
  <c r="O15" i="3"/>
  <c r="O16" i="3"/>
  <c r="O17" i="3"/>
  <c r="O18" i="3"/>
  <c r="O19" i="3"/>
  <c r="O11" i="3"/>
  <c r="F104" i="2"/>
  <c r="G104" i="2" s="1"/>
  <c r="B12" i="3"/>
  <c r="A12" i="3"/>
  <c r="F14" i="2"/>
  <c r="G14" i="2" s="1"/>
  <c r="F7" i="3"/>
  <c r="F41" i="2"/>
  <c r="G41" i="2" s="1"/>
  <c r="B6" i="3"/>
  <c r="B5" i="3"/>
  <c r="B14" i="3"/>
  <c r="A14" i="3"/>
  <c r="B13" i="3"/>
  <c r="A13" i="3"/>
  <c r="B11" i="3"/>
  <c r="F109" i="2"/>
  <c r="G109" i="2" s="1"/>
  <c r="F38" i="2"/>
  <c r="G38" i="2" s="1"/>
  <c r="F39" i="2"/>
  <c r="G39" i="2" s="1"/>
  <c r="F105" i="2"/>
  <c r="G105" i="2" s="1"/>
  <c r="F106" i="2"/>
  <c r="G106" i="2" s="1"/>
  <c r="F27" i="2"/>
  <c r="G27" i="2" s="1"/>
  <c r="A25" i="3"/>
  <c r="F51" i="2"/>
  <c r="F58" i="2"/>
  <c r="F25" i="2"/>
  <c r="F131" i="2" l="1"/>
  <c r="F119" i="2"/>
  <c r="G119" i="2"/>
  <c r="C20" i="3" s="1"/>
  <c r="F101" i="2"/>
  <c r="F18" i="2"/>
  <c r="G58" i="2"/>
  <c r="C16" i="3" s="1"/>
  <c r="G101" i="2"/>
  <c r="C18" i="3" s="1"/>
  <c r="G85" i="2"/>
  <c r="C17" i="3" s="1"/>
  <c r="F114" i="2"/>
  <c r="G25" i="2"/>
  <c r="C12" i="3" s="1"/>
  <c r="G36" i="2"/>
  <c r="C13" i="3" s="1"/>
  <c r="G51" i="2"/>
  <c r="C15" i="3" s="1"/>
  <c r="G131" i="2"/>
  <c r="C21" i="3" s="1"/>
  <c r="G42" i="2"/>
  <c r="C14" i="3" s="1"/>
  <c r="G18" i="2"/>
  <c r="G114" i="2"/>
  <c r="C19" i="3" s="1"/>
  <c r="F36" i="2"/>
  <c r="F42" i="2"/>
  <c r="F85" i="2"/>
  <c r="C11" i="3" l="1"/>
  <c r="G132" i="2"/>
  <c r="F132" i="2"/>
  <c r="C23" i="3" l="1"/>
  <c r="N23" i="3" l="1"/>
  <c r="L23" i="3"/>
  <c r="D22" i="3"/>
  <c r="D12" i="3"/>
  <c r="F23" i="3"/>
  <c r="E23" i="3"/>
  <c r="J23" i="3"/>
  <c r="K23" i="3"/>
  <c r="I23" i="3"/>
  <c r="H23" i="3"/>
  <c r="M23" i="3"/>
  <c r="G23" i="3"/>
  <c r="D21" i="3"/>
  <c r="D15" i="3"/>
  <c r="D18" i="3"/>
  <c r="D20" i="3"/>
  <c r="D13" i="3"/>
  <c r="D17" i="3"/>
  <c r="D16" i="3"/>
  <c r="D14" i="3"/>
  <c r="D19" i="3"/>
  <c r="D11" i="3"/>
  <c r="D23" i="3" l="1"/>
  <c r="O23" i="3"/>
</calcChain>
</file>

<file path=xl/sharedStrings.xml><?xml version="1.0" encoding="utf-8"?>
<sst xmlns="http://schemas.openxmlformats.org/spreadsheetml/2006/main" count="302" uniqueCount="193">
  <si>
    <t>ITEM</t>
  </si>
  <si>
    <t>DISCRIMINAÇÃO</t>
  </si>
  <si>
    <t>UNID</t>
  </si>
  <si>
    <t>PREÇO UNIT</t>
  </si>
  <si>
    <t>TOTAL</t>
  </si>
  <si>
    <t>QUANT.</t>
  </si>
  <si>
    <t>SECRETARIA DE DESENVOLVIMENTO MUNICIPAL</t>
  </si>
  <si>
    <t>OBJETO</t>
  </si>
  <si>
    <t>LOCAL</t>
  </si>
  <si>
    <t xml:space="preserve">CIDADE </t>
  </si>
  <si>
    <t>Item</t>
  </si>
  <si>
    <t>Descrição</t>
  </si>
  <si>
    <t>Valor - R$</t>
  </si>
  <si>
    <t>% Item</t>
  </si>
  <si>
    <t>Mês 01 - %</t>
  </si>
  <si>
    <t>Mês 02 - %</t>
  </si>
  <si>
    <t>Mês 03 - %</t>
  </si>
  <si>
    <t>Mês 04 - %</t>
  </si>
  <si>
    <t>Mês 05 - %</t>
  </si>
  <si>
    <t>Mês 06 - %</t>
  </si>
  <si>
    <t>Total</t>
  </si>
  <si>
    <t>m³</t>
  </si>
  <si>
    <t>m²</t>
  </si>
  <si>
    <t>SUBTOTAL</t>
  </si>
  <si>
    <t>un.</t>
  </si>
  <si>
    <t xml:space="preserve">Orçamento </t>
  </si>
  <si>
    <t>m</t>
  </si>
  <si>
    <t>8.1</t>
  </si>
  <si>
    <t xml:space="preserve">   PREFEITURA MUNICIPAL DE ITARARÉ</t>
  </si>
  <si>
    <t>ASSESSORIA DE PLANEJAMENTO</t>
  </si>
  <si>
    <t>9.2</t>
  </si>
  <si>
    <t>ITARARÉ</t>
  </si>
  <si>
    <t>TOTAL SEM TRUNCAR</t>
  </si>
  <si>
    <t>PREFEITURA MUNICIPAL DE ITARARÉ</t>
  </si>
  <si>
    <t>SERVIÇOS PRELIMINARES</t>
  </si>
  <si>
    <t>LOCACAO CONVENCIONAL DE OBRA, ATRAVÉS DE GABARITO DE TABUAS CORRIDAS PONTALETADAS A CADA 1,50M, SEM REAPROVEITAMENTO</t>
  </si>
  <si>
    <t>FONTE</t>
  </si>
  <si>
    <t>kg</t>
  </si>
  <si>
    <t>REVESTIMENTOS</t>
  </si>
  <si>
    <t>PISO</t>
  </si>
  <si>
    <t>INSTALAÇÕES HIDRAULICAS</t>
  </si>
  <si>
    <t>PINTURA</t>
  </si>
  <si>
    <t>SUPER ESTRUTURA</t>
  </si>
  <si>
    <t>7.1</t>
  </si>
  <si>
    <t>REDE DE ÁGUA FRIA</t>
  </si>
  <si>
    <t>7.2</t>
  </si>
  <si>
    <t>REDE DE ESGOTO/LAVATÓRIO/MICTÓRIO/LOUÇAS</t>
  </si>
  <si>
    <t>74209/001</t>
  </si>
  <si>
    <t>PLACA DE OBRA EM CHAPA DE ACO GALVANIZADO</t>
  </si>
  <si>
    <t>73992/001</t>
  </si>
  <si>
    <t>ALVENARIAS/PORTAS/ESQUADRIAS METALICAS</t>
  </si>
  <si>
    <t>73964/006</t>
  </si>
  <si>
    <t>REATERRO MANUAL DE VALAS</t>
  </si>
  <si>
    <t>74106/001</t>
  </si>
  <si>
    <t>IMPERMEABILIZACAO COM TINTA BETUMINOSA EM FUNDACOES, BALDRAMES E MUROS DE ARRIMO, DUAS DEMAOS</t>
  </si>
  <si>
    <t>74141/001</t>
  </si>
  <si>
    <t>LAJE PRE-MOLD BETA 11 P/1KN/M2 VAOS 4,40M/INCL VIGOTAS TIJOLOS ARMADURA NEGATIVA CAPEAMENTO 3CM CONCRETO 20MPA ESCORAMENTO MATERIAL E MAO DE OBRA</t>
  </si>
  <si>
    <t>pt</t>
  </si>
  <si>
    <t>ASSENTO PARA VASO SANITARIO DE PLASTICO PADRAO POPULAR - FORNECIMENTO E INSTALACAO</t>
  </si>
  <si>
    <t>74104/001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</si>
  <si>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</si>
  <si>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73768/002</t>
  </si>
  <si>
    <t>74130/001</t>
  </si>
  <si>
    <t>DISJUNTOR TERMOMAGNETICO MONOPOLAR PADRAO NEMA (AMERICANO) 10 A 30A 240V, FORNECIMENTO E INSTALACAO</t>
  </si>
  <si>
    <t>LIMPEZA FINAL DA OBRA</t>
  </si>
  <si>
    <t>JOÃO BATISTA ALVES DOS SANTOS</t>
  </si>
  <si>
    <t>Engenheiro civil</t>
  </si>
  <si>
    <t>TABELA SINAPI / FDE -SP</t>
  </si>
  <si>
    <t>Mês 07 - %</t>
  </si>
  <si>
    <t>Mês 08 - %</t>
  </si>
  <si>
    <t>Mês 09 - %</t>
  </si>
  <si>
    <t>Mês 10 - %</t>
  </si>
  <si>
    <t>LAVATÓRIO LOUÇA BRANCA SUSPENSO, 29,5 X 39CM OU EQUIVALENTE, PADRÃO POPULAR, INCLUSO SIFÃO FLEXÍVEL EM PVC, VÁLVULA E ENGATE FLEXÍVEL 30CM EM PLÁSTICO E TORNEIRA CROMADA DE MESA, PADRÃO POPULAR - FORNECIMENTO E INSTALAÇÃO. AF_12/2013_P</t>
  </si>
  <si>
    <t>74220/001</t>
  </si>
  <si>
    <t>TAPUME DE CHAPA DE MADEIRA COMPENSADA, E= 6MM, COM PINTURA A CAL E REAPROVEITAMENTO DE 2X</t>
  </si>
  <si>
    <t>LIGAÇÃO DOMICILIAR DE ESGOTO DN 100MM, DA CASA ATÉ A CAIXA, COMPOSTO POR 10,0M TUBO DE PVC ESGOTO PREDIAL DN 100MM E CAIXA DE ALVENARIA COM TAMPA DE CONCRETO - FORNECIMENTO E INSTALAÇÃO</t>
  </si>
  <si>
    <t>73775/002</t>
  </si>
  <si>
    <t>EXTINTOR INCENDIO AGUA-PRESSURIZADA 10L INCL SUPORTE PAREDE CARGA COMPLETA FORNECIMENTO E COLOCACAO</t>
  </si>
  <si>
    <t>INSTALAÇÕES ELÉTRICAS, TELEFONIA, LÓGICA</t>
  </si>
  <si>
    <t>TOMADA PARA TELEFONE DE 4 POLOS PADRAO TELEBRAS - FORNECIMENTO E INSTALACAO</t>
  </si>
  <si>
    <t>73768/001</t>
  </si>
  <si>
    <t>FIO TELEFONICO FI 0,6MM, 2 CONDUTORES (USO INTERNO)- FORNECIMENTO E INSTALACAO</t>
  </si>
  <si>
    <t>CABO TELEFONICO FE 1,0MM, 2 CONDUTORES (USO EXTERNO) - FORNECIMENTO E INSTALACAO</t>
  </si>
  <si>
    <t>74041/002</t>
  </si>
  <si>
    <t>LUMINARIA GLOBO VIDRO LEITOSO/PLAFONIER/BOCAL/LAMPADA 100W</t>
  </si>
  <si>
    <t>VALVULA DESCARGA 1.1/2" COM REGISTRO, ACABAMENTO EM METAL CROMADO - FORNECIMENTO E INSTALACAO</t>
  </si>
  <si>
    <t>74111/001</t>
  </si>
  <si>
    <t>COBERTURA/ESTRUTURA DE COBERTURA</t>
  </si>
  <si>
    <t>74073/001</t>
  </si>
  <si>
    <t>ALCAPAO EM FERRO 60X60CM, INCLUSO FERRAGENS</t>
  </si>
  <si>
    <t>73827/001</t>
  </si>
  <si>
    <t>KIT CAVALETE PVC COM REGISTRO 1/2" - FORNECIMENTO E INSTALAÇÃO</t>
  </si>
  <si>
    <t>REVESTIMENTO CERÂMICO PARA PISO COM PLACAS TIPO GRÊS DE DIMENSÕES 35X35 CM APLICADA EM AMBIENTES DE ÁREA MAIOR QUE 10 M2. AF_06/2014</t>
  </si>
  <si>
    <t>RODAPÉ CERÂMICO DE 7CM DE ALTURA COM PLACAS TIPO GRÊS DE DIMENSÕES 35X35CM. AF_06/2014</t>
  </si>
  <si>
    <t>APLICAÇÃO MANUAL DE PINTURA COM TINTA LÁTEX ACRÍLICA EM PAREDES, DUAS DEMÃOS. AF_06/2014</t>
  </si>
  <si>
    <t>74156/003</t>
  </si>
  <si>
    <t>JOGO DE FERRAGENS CROMADAS PARA PORTA DE VIDRO TEMPERADO, UMA FOLHA COMPOSTO DE DOBRADICAS SUPERIOR E INFERIOR, TRINCO, FECHADURA, CONTRA FECHADURA COM CAPUCHINHO SEM MOLA E PUXADOR</t>
  </si>
  <si>
    <t>VIDRO TEMPERADO INCOLOR, ESPESSURA 10MM, FORNECIMENTO E INSTALACAO, INCLUSIVE MASSA PARA VEDACAO</t>
  </si>
  <si>
    <t>PAREDES INTERNAS/EXTERNA/TETO</t>
  </si>
  <si>
    <t>INFRA ESTRUTURA/FUNDAÇÕES</t>
  </si>
  <si>
    <t>LIMPEZA DO TERRENO/TERRAPLANAGEM</t>
  </si>
  <si>
    <t>FORMA TABUA PARA CONCRETO EM FUNDACAO C/ REAPROVEITAMENTO 5X</t>
  </si>
  <si>
    <t>74007/001</t>
  </si>
  <si>
    <t>FORMA TABUA P/ CONCRETO EM FUNDACAO C/ REAPROVEITAMENTO 10 X.</t>
  </si>
  <si>
    <t>ENTRADA DE ENERGIA ELÉTRICA AÉREA MONOFÁSICA 50A COM POSTE DE CONCRETO, INCLUSIVE CABEAMENTO, CAIXA DE PROTEÇÃO PARA MEDIDOR E ATERRAMENTO.</t>
  </si>
  <si>
    <t>74131/004</t>
  </si>
  <si>
    <t>QUADRO DE DISTRIBUICAO DE ENERGIA DE EMBUTIR, EM CHAPA METALICA, PARA 18 DISJUNTORES TERMOMAGNETICOS MONOPOLARES, COM BARRAMENTO TRIFASICO E NEUTRO, FORNECIMENTO E INSTALACAO</t>
  </si>
  <si>
    <t>DEMOLICAO DE VERGAS, CINTAS E PILARETES DE CONCRETO</t>
  </si>
  <si>
    <t>CAIXA D´AGUA EM POLIETILENO, 500 LITROS, COM ACESSÓRIOS</t>
  </si>
  <si>
    <t>REVESTIMENTO CERÂMICO PARA PAREDES INTERNAS COM PLACAS TIPO GRÊS OU SEMI-GRÊS DE DIMENSÕES 33X45 CM APLICADAS EM AMBIENTES DE ÁREA MAIOR QUE 5 M² NA ALTURA INTEIRA DAS PAREDES. AF_06/2014</t>
  </si>
  <si>
    <t>ORÇAMENTO: REVITALIZAÇÃO DA PRAÇA ADHEMAR DE BARROS</t>
  </si>
  <si>
    <t>PRAÇA ADHEMAR DE BARROS - CENTRO</t>
  </si>
  <si>
    <t>CENTRO DE ATENDIMENTO AO TURISTA, RAMPAS DE ACESSO, ESCADAS</t>
  </si>
  <si>
    <t>SERVIÇOS COMPLEMENTARES (RAMPAS DE ACESSO E ESCADAS)</t>
  </si>
  <si>
    <t xml:space="preserve">ALVENARIA EM TIJOLO CERAMICO FURADO 10X20X20CM, 1/2 VEZ, ASSENTADO EM ARGAMASSA TRACO 1:4 (CIMENTO E AREIA),E=1CM (MURO) ALTURA 2,50M </t>
  </si>
  <si>
    <t>ESTACA A TRADO (BROCA) DIAMETRO = 20 CM, EM CONCRETO MOLDADO IN LOCO, 15 MPA, SEM ARMACAO.</t>
  </si>
  <si>
    <t>EMBOÇO OU MASSA ÚNICA EM ARGAMASSA TRAÇO 1:2:8, PREPARO MANUAL, APLICADA MANUALMENTE EM PANOS CEGOS DE FACHADA (SEM PRESENÇA DE VÃOS), ESPESSURA DE 25 MM. AF_06/2014</t>
  </si>
  <si>
    <t>73899/001</t>
  </si>
  <si>
    <t>DEMOLICAO DE ALVENARIA DE TIJOLOS MACICOS S/REAPROVEITAMENTO</t>
  </si>
  <si>
    <t>ART</t>
  </si>
  <si>
    <t>ESCAVAÇÃO MANUAL DE VALAS. AF_03/2016</t>
  </si>
  <si>
    <t>CARGA MANUAL DE ENTULHO EM CAMINHAO BASCULANTE 6 M3</t>
  </si>
  <si>
    <t>PREPARO DE FUNDO DE VALA COM LARGURA MENOR QUE 1,5 M, EM LOCAL COM NÍVEL BAIXO DE INTERFERÊNCIA. AF_06/2016</t>
  </si>
  <si>
    <t>MONTAGEM DE ARMADURA LONGITUDINAL DE ESTACAS DE SEÇÃO CIRCULAR, DIÂMETRO = 8,0 MM. AF_11/2016</t>
  </si>
  <si>
    <t>CONCRETAGEM DE VIGAS E LAJES, FCK=20 MPA, PARA LAJES PREMOLDADAS COM USO DE BOMBA EM EDIFICAÇÃO COM ÁREA MÉDIA DE LAJES MENOR OU IGUAL A 20M² - LANÇAMENTO, ADENSAMENTO E ACABAMENTO. AF_12/2015</t>
  </si>
  <si>
    <t>ALVENARIA DE EMBASAMENTO EM TIJOLOS CERAMICOS MACICOS 5X10X20CM, ASSENTADO COM ARGAMASSA TRACO 1:2:8 (CIMENTO, CAL E AREIA)</t>
  </si>
  <si>
    <t>PORTA DE MADEIRA PARA PINTURA, SEMI-OCA (LEVE OU MÉDIA), 90X210CM, ESPESSURA DE 3,5CM, INCLUSO DOBRADIÇAS - FORNECIMENTO E INSTALAÇÃO. AF_08/2015</t>
  </si>
  <si>
    <t>FECHADURA DE EMBUTIR PARA PORTA DE BANHEIRO, COMPLETA, ACABAMENTO PADRÃO POPULAR, INCLUSO EXECUÇÃO DE FURO - FORNECIMENTO E INSTALAÇÃO. AF_08/2015</t>
  </si>
  <si>
    <t>RUFO EM CHAPA DE AÇO GALVANIZADO NÚMERO 24, CORTE DE 25 CM, INCLUSO TRANSPORTE VERTICAL. AF_06/2016</t>
  </si>
  <si>
    <t>TELHAMENTO COM TELHA ONDULADA DE FIBROCIMENTO E = 6 MM, COM RECOBRIMENTO LATERAL DE 1 1/4 DE ONDA PARA TELHADO COM INCLINAÇÃO MÁXIMA DE 10°, COM ATÉ 2 ÁGUAS, INCLUSO IÇAMENTO</t>
  </si>
  <si>
    <t>CALHA EM CHAPA DE AÇO GALVANIZADO NÚMERO 24, DESENVOLVIMENTO DE 33 CM, INCLUSO TRANSPORTE VERTICAL. AF_06/2016</t>
  </si>
  <si>
    <t>TUBO, PVC, SOLDÁVEL, DN 25MM, INSTALADO EM PRUMADA DE ÁGUA - FORNECIMENTO E INSTALAÇÃO. AF_12/2014</t>
  </si>
  <si>
    <t>TUBO, PVC, SOLDÁVEL, DN 50MM, INSTALADO EM PRUMADA DE ÁGUA - FORNECIMENTO E INSTALAÇÃO. AF_12/2014</t>
  </si>
  <si>
    <t>TÊ DE REDUÇÃO, PVC, SOLDÁVEL, DN 50MM X 25MM, INSTALADO EM PRUMADA DE ÁGUA - FORNECIMENTO E INSTALAÇÃO. AF_12/2014</t>
  </si>
  <si>
    <t>JOELHO 90 GRAUS COM BUCHA DE LATÃO, PVC, SOLDÁVEL, DN 25MM, X 1/2 INSTALADO EM RAMAL OU SUB-RAMAL DE ÁGUA - FORNECIMENTO E INSTALAÇÃO. AF_12/2014</t>
  </si>
  <si>
    <t>JOELHO 90 GRAUS, PVC, SOLDÁVEL, DN 25MM, INSTALADO EM RAMAL OU SUB-RAMAL DE ÁGUA - FORNECIMENTO E INSTALAÇÃO. AF_12/2014</t>
  </si>
  <si>
    <t>JOELHO 90 GRAUS, PVC, SOLDÁVEL, DN 50MM, INSTALADO EM PRUMADA DE ÁGUA - FORNECIMENTO E INSTALAÇÃO. AF_12/2014</t>
  </si>
  <si>
    <t>REGISTRO DE GAVETA BRUTO, LATÃO, ROSCÁVEL, 1 1/2, COM ACABAMENTO E CANOPLA CROMADOS, INSTALADO EM RESERVAÇÃO DE ÁGUA DE EDIFICAÇÃO QUE POSSUA RESERVATÓRIO DE FIBRA/FIBROCIMENTO FORNECIMENTO E INSTALAÇÃO. AF_06/2016</t>
  </si>
  <si>
    <t>TUBO PVC, SERIE NORMAL, ESGOTO PREDIAL, DN 50 MM, FORNECIDO E INSTALADO EM RAMAL DE DESCARGA OU RAMAL DE ESGOTO SANITÁRIO. AF_12/2014</t>
  </si>
  <si>
    <t>TUBO PVC, SERIE NORMAL, ESGOTO PREDIAL, DN 100 MM, FORNECIDO E INSTALADO EM RAMAL DE DESCARGA OU RAMAL DE ESGOTO SANITÁRIO. AF_12/2014</t>
  </si>
  <si>
    <t>CAIXA SIFONADA, PVC, DN 150 X 185 X 75 MM, FORNECIDA E INSTALADA EM RAMAIS DE ENCAMINHAMENTO DE ÁGUA PLUVIAL. AF_12/2014</t>
  </si>
  <si>
    <t>VASO SANITARIO SIFONADO CONVENCIONAL COM LOUÇA BRANCA, INCLUSO CONJUNTO DE LIGAÇÃO PARA BACIA SANITÁRIA AJUSTÁVEL - FORNECIMENTO E INSTALAÇÃO. AF_10/2016</t>
  </si>
  <si>
    <t>PORTA TOALHA BANHO EM METAL CROMADO, TIPO BARRA, INCLUSO FIXAÇÃO. AF_10/2016</t>
  </si>
  <si>
    <t>PAPELEIRA DE PAREDE EM METAL CROMADO SEM TAMPA, INCLUSO FIXAÇÃO. AF_10/2016</t>
  </si>
  <si>
    <t>TOMADA BAIXA DE EMBUTIR (4 MÓDULOS), 2P+T 10 A, INCLUINDO SUPORTE E PLACA - FORNECIMENTO E INSTALAÇÃO. AF_12/2015</t>
  </si>
  <si>
    <t>INTERRUPTOR SIMPLES (1 MÓDULO) COM 1 TOMADA DE EMBUTIR 2P+T 10 A, INCLUINDO SUPORTE E PLACA - FORNECIMENTO E INSTALAÇÃO. AF_12/2015</t>
  </si>
  <si>
    <t>INTERRUPTOR SIMPLES (2 MÓDULOS) COM INTERRUPTOR PARALELO (2 MÓDULOS), 10A/250V, INCLUINDO SUPORTE E PLACA - FORNECIMENTO E INSTALAÇÃO. AF_12/2015</t>
  </si>
  <si>
    <t>73953/006</t>
  </si>
  <si>
    <t>LUMINARIA TIPO CALHA, DE SOBREPOR, COM REATOR DE PARTIDA RAPIDA E LAMPADA FLUORESCENTE 2X40W, COMPLETA, FORNECIMENTO E INSTALACAO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</si>
  <si>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</si>
  <si>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</si>
  <si>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10 MM², ANTI-CHAMA 450/750 V, PARA CIRCUITOS TERMINAIS - FORNECIMENTO E INSTALAÇÃO. AF_12/2015</t>
  </si>
  <si>
    <t>LASTRO DE VALA COM PREPARO DE FUNDO, LARGURA MENOR QUE 1,5 M, COM CAMADA DE BRITA, LANÇAMENTO MANUAL, EM LOCAL COM NÍVEL BAIXO DE INTERFERÊNCIA. AF_06/2016</t>
  </si>
  <si>
    <t>ARGAMASSA TRAÇO 1:3 (CIMENTO E AREIA MÉDIA) PARA CONTRAPISO, PREPARO MECÂNICO COM BETONEIRA 400 L. AF_06/2014</t>
  </si>
  <si>
    <t>SOLEIRA DE GRANITO, LARGURA 5CM, ESPESSURA 3CM, ASSENTADA COM ARGAMASSA COLANTE</t>
  </si>
  <si>
    <t>SOLEIRA DE GRANITO, LARGURA 15CM, ESPESSURA 3CM, ASSENTADA SOBRE ARGAMASSA TRACO 1:4 (CIMENTO E AREIA)</t>
  </si>
  <si>
    <t>74065/003</t>
  </si>
  <si>
    <t>PINTURA ESMALTE BRILHANTE PARA MADEIRA, DUAS DEMAOS, SOBRE FUNDO NIVELADOR BRANCO</t>
  </si>
  <si>
    <t>CHAPISCO APLICADO SOMENTE EM ESTRUTURAS DE CONCRETO EM ALVENARIAS INTERNAS, COM DESEMPENADEIRA DENTADA. ARGAMASSA INDUSTRIALIZADA COM PREPARO MANUAL. AF_06/2014</t>
  </si>
  <si>
    <t>EXECUÇÃO DE PASSEIO (CALÇADA) OU PISO DE CONCRETO COM CONCRETO MOLDADO IN LOCO, FEITO EM OBRA, ACABAMENTO CONVENCIONAL, ESPESSURA 6 CM, ARMADO. AF_07/2016</t>
  </si>
  <si>
    <t>ATERRO MANUAL DE VALAS COM SOLO ARGILO-ARENOSO E COMPACTAÇÃO MECANIZADA. AF_05/2016</t>
  </si>
  <si>
    <t>ALVENARIA DE VEDAÇÃO DE BLOCOS CERÂMICOS FURADOS NA VERTICAL DE 14X19X39CM (ESPESSURA 14CM) DE PAREDES COM ÁREA LÍQUIDA MAIOR OU IGUAL A 6M² SEM VÃOS E ARGAMASSA DE ASSENTAMENTO COM PREPARO MANUAL. AF_06/2014</t>
  </si>
  <si>
    <t>ADUELA / MARCO / BATENTE PARA PORTA DE 90X210CM, PADRÃO MÉDIO - FORNECIMENTO E MONTAGEM. AF_08/2015</t>
  </si>
  <si>
    <t>TRAMA DE MADEIRA COMPOSTA POR TERÇAS PARA TELHADOS DE ATÉ 2 ÁGUAS PARA TELHA ONDULADA DE FIBROCIMENTO, METÁLICA, PLÁSTICA OU TERMOACÚSTICA, INCLUSO TRANSPORTE VERTICAL. AF_12/2015</t>
  </si>
  <si>
    <t>FABRICAÇÃO E INSTALAÇÃO DE ESTRUTURA PONTALETADA DE MADEIRA NÃO APARELHADA PARA TELHADOS COM ATÉ 2 ÁGUAS E PARA TELHA CERÂMICA OU DE CONCRETO, INCLUSO TRANSPORTE VERTICAL. AF_12/2015</t>
  </si>
  <si>
    <t>NÃO DESONERADO</t>
  </si>
  <si>
    <t>DATA BASE: SINAPI JAN. 2017</t>
  </si>
  <si>
    <t>GUARDA-CORPO EM TUBO DE ACO GALVANIZADO 1 1/2"</t>
  </si>
  <si>
    <t>30.01.020 CPOS</t>
  </si>
  <si>
    <t>Barra de apoio reta, para pessoas com mobilidade reduzida, em tubo de aço inoxidável de 1 1/2´ x 500 mm</t>
  </si>
  <si>
    <t>14.20.010 CPOS</t>
  </si>
  <si>
    <t>Vergas, contravergas e pilaretes de concreto armado</t>
  </si>
  <si>
    <t>EXTINTOR INCENDIO TP GAS CARBONICO 4KG COMPLETO - FORNECIMENTO E INSTALACAO</t>
  </si>
  <si>
    <t>73924/003</t>
  </si>
  <si>
    <t>PINTURA ESMALTE FOSCO, DUAS DEMAOS, SOBRE SUPERFICIE METALICA (GURADA CORPO)</t>
  </si>
  <si>
    <t>APLICAÇÃO E LIXAMENTO DE MASSA LÁTEX EM PAREDES, UMA DEMÃO. AF_06/2014</t>
  </si>
  <si>
    <t>Itararé, 16 de março de 2017.</t>
  </si>
  <si>
    <t>ITENS COMPONENTES DO BDI</t>
  </si>
  <si>
    <t>INCIDÊNCIA ADOTADA [1]</t>
  </si>
  <si>
    <t xml:space="preserve">ADMINISTRAÇÃO CENTRAL </t>
  </si>
  <si>
    <t>LUCRO</t>
  </si>
  <si>
    <t>DESPESAS FINANCEIRAS</t>
  </si>
  <si>
    <t>SEGUROS E GARANTIAS</t>
  </si>
  <si>
    <t>RISCOS</t>
  </si>
  <si>
    <t>TRIBUTOS</t>
  </si>
  <si>
    <t>PIS</t>
  </si>
  <si>
    <t>COFINS</t>
  </si>
  <si>
    <t>ISS</t>
  </si>
  <si>
    <t>[2] Desoneração (4,5%)</t>
  </si>
  <si>
    <t>[2] BDI ADOTADO</t>
  </si>
  <si>
    <t>73847/001</t>
  </si>
  <si>
    <t>MÊS</t>
  </si>
  <si>
    <t>ALUGUEL CONTAINER/ESCRIT INCL INST ELET LARG=2,20 COMP=6,20M ALT=2,50M CHAPA ACO C/NERV TRAPEZ FORRO C/ISOL TERMO/ACUSTICO CHASSIS REFORC PISO COMPENS NAVAL EXC TRANSP/CARGA/DESCARGA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</si>
</sst>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&quot;R$&quot;\ #,##0.00"/>
    <numFmt numFmtId="166" formatCode="_-* #,##0.00\ _D_M_-;\-* #,##0.00\ _D_M_-;_-* &quot;-&quot;??\ _D_M_-;_-@_-"/>
    <numFmt numFmtId="167" formatCode="&quot; R$&quot;#,##0.00\ ;&quot; R$(&quot;#,##0.00\);&quot; R$-&quot;#\ ;@\ "/>
    <numFmt numFmtId="168" formatCode="_-* #,##0.00\ &quot;DM&quot;_-;\-* #,##0.00\ &quot;DM&quot;_-;_-* &quot;-&quot;??\ &quot;DM&quot;_-;_-@_-"/>
  </numFmts>
  <fonts count="29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5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6"/>
      <color indexed="8"/>
      <name val="Tahoma"/>
      <family val="2"/>
    </font>
    <font>
      <b/>
      <sz val="20"/>
      <color indexed="8"/>
      <name val="Tahoma"/>
      <family val="2"/>
    </font>
    <font>
      <sz val="10"/>
      <color indexed="10"/>
      <name val="Arial"/>
      <family val="2"/>
    </font>
    <font>
      <sz val="10"/>
      <name val="Arial"/>
    </font>
    <font>
      <sz val="8"/>
      <name val="Arial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23" fillId="0" borderId="0"/>
    <xf numFmtId="43" fontId="12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quotePrefix="1" applyFont="1" applyFill="1" applyBorder="1" applyAlignment="1" applyProtection="1">
      <alignment horizontal="left"/>
      <protection hidden="1"/>
    </xf>
    <xf numFmtId="0" fontId="4" fillId="0" borderId="0" xfId="0" applyFont="1" applyFill="1" applyBorder="1" applyAlignment="1" applyProtection="1">
      <alignment horizontal="left" vertical="top"/>
      <protection hidden="1"/>
    </xf>
    <xf numFmtId="0" fontId="6" fillId="0" borderId="0" xfId="0" applyFont="1" applyBorder="1"/>
    <xf numFmtId="164" fontId="6" fillId="0" borderId="0" xfId="0" applyNumberFormat="1" applyFont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17" fontId="4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/>
    <xf numFmtId="2" fontId="0" fillId="0" borderId="0" xfId="0" applyNumberFormat="1"/>
    <xf numFmtId="0" fontId="6" fillId="0" borderId="0" xfId="0" applyFont="1" applyBorder="1" applyAlignment="1"/>
    <xf numFmtId="165" fontId="5" fillId="2" borderId="1" xfId="0" quotePrefix="1" applyNumberFormat="1" applyFont="1" applyFill="1" applyBorder="1" applyAlignment="1" applyProtection="1">
      <alignment horizontal="center" vertical="center" wrapText="1"/>
    </xf>
    <xf numFmtId="165" fontId="0" fillId="0" borderId="0" xfId="0" applyNumberFormat="1"/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3" fillId="0" borderId="0" xfId="0" quotePrefix="1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Border="1" applyAlignment="1"/>
    <xf numFmtId="2" fontId="6" fillId="0" borderId="0" xfId="0" applyNumberFormat="1" applyFont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0" fontId="8" fillId="0" borderId="0" xfId="0" applyFont="1" applyBorder="1"/>
    <xf numFmtId="0" fontId="9" fillId="0" borderId="0" xfId="0" applyFont="1" applyBorder="1"/>
    <xf numFmtId="0" fontId="11" fillId="0" borderId="0" xfId="0" applyFont="1" applyBorder="1"/>
    <xf numFmtId="0" fontId="13" fillId="0" borderId="0" xfId="0" applyFont="1"/>
    <xf numFmtId="166" fontId="15" fillId="0" borderId="0" xfId="3" applyNumberFormat="1" applyFont="1"/>
    <xf numFmtId="0" fontId="17" fillId="0" borderId="0" xfId="0" applyFont="1"/>
    <xf numFmtId="166" fontId="17" fillId="0" borderId="0" xfId="3" applyNumberFormat="1" applyFont="1"/>
    <xf numFmtId="0" fontId="18" fillId="0" borderId="0" xfId="0" applyFont="1"/>
    <xf numFmtId="0" fontId="15" fillId="0" borderId="0" xfId="0" applyFont="1"/>
    <xf numFmtId="167" fontId="17" fillId="0" borderId="0" xfId="0" applyNumberFormat="1" applyFont="1"/>
    <xf numFmtId="168" fontId="8" fillId="0" borderId="0" xfId="1" applyNumberFormat="1" applyFont="1" applyFill="1" applyBorder="1" applyAlignment="1" applyProtection="1"/>
    <xf numFmtId="168" fontId="9" fillId="0" borderId="0" xfId="1" applyNumberFormat="1" applyFont="1" applyFill="1" applyBorder="1" applyAlignment="1" applyProtection="1"/>
    <xf numFmtId="166" fontId="16" fillId="0" borderId="0" xfId="3" applyNumberFormat="1" applyFont="1"/>
    <xf numFmtId="0" fontId="13" fillId="0" borderId="0" xfId="0" applyFont="1" applyAlignment="1">
      <alignment horizontal="center"/>
    </xf>
    <xf numFmtId="0" fontId="19" fillId="0" borderId="0" xfId="0" applyFont="1"/>
    <xf numFmtId="167" fontId="19" fillId="0" borderId="0" xfId="0" applyNumberFormat="1" applyFont="1"/>
    <xf numFmtId="7" fontId="13" fillId="0" borderId="1" xfId="3" applyNumberFormat="1" applyFont="1" applyBorder="1" applyAlignment="1">
      <alignment horizontal="center"/>
    </xf>
    <xf numFmtId="10" fontId="13" fillId="0" borderId="1" xfId="0" applyNumberFormat="1" applyFont="1" applyBorder="1"/>
    <xf numFmtId="0" fontId="13" fillId="0" borderId="2" xfId="0" applyFont="1" applyBorder="1"/>
    <xf numFmtId="7" fontId="15" fillId="0" borderId="3" xfId="3" applyNumberFormat="1" applyFont="1" applyBorder="1" applyAlignment="1">
      <alignment horizontal="center"/>
    </xf>
    <xf numFmtId="10" fontId="15" fillId="0" borderId="3" xfId="0" applyNumberFormat="1" applyFont="1" applyBorder="1"/>
    <xf numFmtId="10" fontId="15" fillId="0" borderId="3" xfId="3" applyNumberFormat="1" applyFont="1" applyBorder="1" applyAlignment="1">
      <alignment horizontal="center"/>
    </xf>
    <xf numFmtId="0" fontId="13" fillId="0" borderId="4" xfId="0" applyFont="1" applyBorder="1"/>
    <xf numFmtId="0" fontId="15" fillId="0" borderId="0" xfId="0" applyFont="1" applyAlignment="1">
      <alignment horizontal="center"/>
    </xf>
    <xf numFmtId="166" fontId="6" fillId="0" borderId="0" xfId="3" applyNumberFormat="1" applyFont="1"/>
    <xf numFmtId="0" fontId="15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166" fontId="15" fillId="3" borderId="6" xfId="3" applyNumberFormat="1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10" fontId="14" fillId="0" borderId="1" xfId="3" applyNumberFormat="1" applyFont="1" applyBorder="1" applyAlignment="1">
      <alignment horizontal="center"/>
    </xf>
    <xf numFmtId="10" fontId="6" fillId="0" borderId="8" xfId="3" applyNumberFormat="1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 applyProtection="1">
      <alignment horizontal="center" wrapText="1"/>
      <protection hidden="1"/>
    </xf>
    <xf numFmtId="2" fontId="2" fillId="2" borderId="1" xfId="0" applyNumberFormat="1" applyFont="1" applyFill="1" applyBorder="1" applyAlignment="1" applyProtection="1">
      <alignment horizontal="center" wrapText="1"/>
    </xf>
    <xf numFmtId="165" fontId="2" fillId="2" borderId="1" xfId="0" quotePrefix="1" applyNumberFormat="1" applyFont="1" applyFill="1" applyBorder="1" applyAlignment="1" applyProtection="1">
      <alignment horizontal="center" wrapText="1"/>
    </xf>
    <xf numFmtId="165" fontId="2" fillId="2" borderId="1" xfId="0" applyNumberFormat="1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left" wrapText="1"/>
      <protection hidden="1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5" fillId="4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center"/>
      <protection hidden="1"/>
    </xf>
    <xf numFmtId="0" fontId="15" fillId="3" borderId="9" xfId="0" applyFont="1" applyFill="1" applyBorder="1" applyAlignment="1">
      <alignment horizontal="center"/>
    </xf>
    <xf numFmtId="0" fontId="13" fillId="0" borderId="10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165" fontId="5" fillId="2" borderId="1" xfId="0" applyNumberFormat="1" applyFont="1" applyFill="1" applyBorder="1" applyAlignment="1" applyProtection="1">
      <alignment horizontal="center" wrapText="1"/>
    </xf>
    <xf numFmtId="0" fontId="13" fillId="0" borderId="11" xfId="0" applyFont="1" applyBorder="1" applyAlignment="1">
      <alignment horizontal="center"/>
    </xf>
    <xf numFmtId="10" fontId="15" fillId="0" borderId="12" xfId="0" applyNumberFormat="1" applyFont="1" applyBorder="1" applyAlignment="1">
      <alignment horizontal="center"/>
    </xf>
    <xf numFmtId="165" fontId="2" fillId="0" borderId="1" xfId="0" quotePrefix="1" applyNumberFormat="1" applyFont="1" applyFill="1" applyBorder="1" applyAlignment="1" applyProtection="1">
      <alignment horizontal="center" wrapText="1"/>
    </xf>
    <xf numFmtId="10" fontId="15" fillId="0" borderId="13" xfId="0" applyNumberFormat="1" applyFont="1" applyBorder="1" applyAlignment="1">
      <alignment horizontal="center"/>
    </xf>
    <xf numFmtId="0" fontId="22" fillId="2" borderId="0" xfId="0" applyFont="1" applyFill="1"/>
    <xf numFmtId="0" fontId="12" fillId="0" borderId="0" xfId="0" applyFont="1" applyAlignment="1">
      <alignment horizontal="left"/>
    </xf>
    <xf numFmtId="0" fontId="1" fillId="0" borderId="1" xfId="0" applyFont="1" applyFill="1" applyBorder="1" applyAlignment="1" applyProtection="1">
      <alignment horizontal="center"/>
      <protection hidden="1"/>
    </xf>
    <xf numFmtId="0" fontId="5" fillId="4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ill="1"/>
    <xf numFmtId="165" fontId="1" fillId="0" borderId="0" xfId="0" applyNumberFormat="1" applyFont="1"/>
    <xf numFmtId="0" fontId="1" fillId="2" borderId="1" xfId="0" applyFont="1" applyFill="1" applyBorder="1" applyAlignment="1" applyProtection="1">
      <alignment horizontal="left" wrapText="1"/>
      <protection hidden="1"/>
    </xf>
    <xf numFmtId="0" fontId="1" fillId="2" borderId="1" xfId="0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alignment horizontal="left" wrapText="1"/>
      <protection hidden="1"/>
    </xf>
    <xf numFmtId="2" fontId="1" fillId="2" borderId="1" xfId="0" applyNumberFormat="1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165" fontId="1" fillId="2" borderId="1" xfId="0" quotePrefix="1" applyNumberFormat="1" applyFont="1" applyFill="1" applyBorder="1" applyAlignment="1" applyProtection="1">
      <alignment horizontal="center" wrapText="1"/>
    </xf>
    <xf numFmtId="165" fontId="1" fillId="2" borderId="1" xfId="0" applyNumberFormat="1" applyFont="1" applyFill="1" applyBorder="1" applyAlignment="1" applyProtection="1">
      <alignment horizontal="center" wrapText="1"/>
    </xf>
    <xf numFmtId="165" fontId="1" fillId="0" borderId="0" xfId="0" applyNumberFormat="1" applyFont="1" applyFill="1" applyBorder="1" applyAlignment="1" applyProtection="1">
      <alignment horizontal="left"/>
      <protection locked="0"/>
    </xf>
    <xf numFmtId="1" fontId="11" fillId="0" borderId="0" xfId="0" applyNumberFormat="1" applyFont="1" applyBorder="1" applyAlignment="1">
      <alignment horizontal="left"/>
    </xf>
    <xf numFmtId="165" fontId="1" fillId="0" borderId="1" xfId="0" quotePrefix="1" applyNumberFormat="1" applyFont="1" applyFill="1" applyBorder="1" applyAlignment="1" applyProtection="1">
      <alignment horizontal="center" wrapText="1"/>
    </xf>
    <xf numFmtId="2" fontId="5" fillId="4" borderId="1" xfId="0" applyNumberFormat="1" applyFont="1" applyFill="1" applyBorder="1" applyAlignment="1" applyProtection="1">
      <alignment horizontal="center" wrapText="1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10" fontId="25" fillId="5" borderId="1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10" fontId="26" fillId="5" borderId="12" xfId="0" applyNumberFormat="1" applyFont="1" applyFill="1" applyBorder="1" applyAlignment="1">
      <alignment horizontal="center" vertical="center"/>
    </xf>
    <xf numFmtId="10" fontId="27" fillId="5" borderId="12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10" fontId="28" fillId="0" borderId="13" xfId="0" applyNumberFormat="1" applyFont="1" applyBorder="1" applyAlignment="1">
      <alignment horizontal="center" vertical="center"/>
    </xf>
    <xf numFmtId="0" fontId="5" fillId="2" borderId="14" xfId="0" applyFont="1" applyFill="1" applyBorder="1" applyAlignment="1" applyProtection="1">
      <alignment horizontal="left" wrapText="1"/>
      <protection hidden="1"/>
    </xf>
    <xf numFmtId="0" fontId="5" fillId="2" borderId="15" xfId="0" applyFont="1" applyFill="1" applyBorder="1" applyAlignment="1" applyProtection="1">
      <alignment horizontal="left" wrapText="1"/>
      <protection hidden="1"/>
    </xf>
    <xf numFmtId="0" fontId="5" fillId="2" borderId="16" xfId="0" applyFont="1" applyFill="1" applyBorder="1" applyAlignment="1" applyProtection="1">
      <alignment horizontal="left" wrapText="1"/>
      <protection hidden="1"/>
    </xf>
    <xf numFmtId="165" fontId="5" fillId="2" borderId="14" xfId="0" applyNumberFormat="1" applyFont="1" applyFill="1" applyBorder="1" applyAlignment="1" applyProtection="1">
      <alignment horizontal="right" wrapText="1"/>
    </xf>
    <xf numFmtId="165" fontId="5" fillId="2" borderId="15" xfId="0" applyNumberFormat="1" applyFont="1" applyFill="1" applyBorder="1" applyAlignment="1" applyProtection="1">
      <alignment horizontal="right" wrapText="1"/>
    </xf>
    <xf numFmtId="165" fontId="5" fillId="2" borderId="16" xfId="0" applyNumberFormat="1" applyFont="1" applyFill="1" applyBorder="1" applyAlignment="1" applyProtection="1">
      <alignment horizontal="right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2" borderId="14" xfId="0" applyFont="1" applyFill="1" applyBorder="1" applyAlignment="1" applyProtection="1">
      <alignment horizontal="left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5" fillId="2" borderId="16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4">
    <cellStyle name="Moeda" xfId="1" builtinId="4"/>
    <cellStyle name="Normal" xfId="0" builtinId="0"/>
    <cellStyle name="Normal 2" xfId="2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190500</xdr:rowOff>
    </xdr:from>
    <xdr:to>
      <xdr:col>1</xdr:col>
      <xdr:colOff>304800</xdr:colOff>
      <xdr:row>2</xdr:row>
      <xdr:rowOff>104775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90500"/>
          <a:ext cx="6000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0</xdr:row>
      <xdr:rowOff>123825</xdr:rowOff>
    </xdr:from>
    <xdr:to>
      <xdr:col>1</xdr:col>
      <xdr:colOff>1428750</xdr:colOff>
      <xdr:row>2</xdr:row>
      <xdr:rowOff>238125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2075" y="123825"/>
          <a:ext cx="590550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topLeftCell="A154" zoomScale="150" zoomScaleNormal="150" workbookViewId="0">
      <selection activeCell="J117" sqref="J117"/>
    </sheetView>
  </sheetViews>
  <sheetFormatPr defaultRowHeight="12.75" x14ac:dyDescent="0.2"/>
  <cols>
    <col min="1" max="1" width="8.5703125" style="65" customWidth="1"/>
    <col min="2" max="2" width="39.7109375" style="7" customWidth="1"/>
    <col min="3" max="3" width="6.85546875" bestFit="1" customWidth="1"/>
    <col min="4" max="4" width="7" style="8" customWidth="1"/>
    <col min="5" max="5" width="10.7109375" style="11" customWidth="1"/>
    <col min="6" max="6" width="13.7109375" style="16" hidden="1" customWidth="1"/>
    <col min="7" max="7" width="15.140625" customWidth="1"/>
  </cols>
  <sheetData>
    <row r="1" spans="1:7" ht="36" customHeight="1" x14ac:dyDescent="0.25">
      <c r="A1" s="108" t="s">
        <v>33</v>
      </c>
      <c r="B1" s="108"/>
      <c r="C1" s="108"/>
      <c r="D1" s="108"/>
      <c r="E1" s="108"/>
      <c r="F1" s="108"/>
      <c r="G1" s="108"/>
    </row>
    <row r="2" spans="1:7" x14ac:dyDescent="0.2">
      <c r="A2" s="109" t="s">
        <v>6</v>
      </c>
      <c r="B2" s="109"/>
      <c r="C2" s="109"/>
      <c r="D2" s="109"/>
      <c r="E2" s="109"/>
      <c r="F2" s="109"/>
      <c r="G2" s="109"/>
    </row>
    <row r="3" spans="1:7" x14ac:dyDescent="0.2">
      <c r="A3" s="61"/>
      <c r="B3" s="22"/>
    </row>
    <row r="4" spans="1:7" x14ac:dyDescent="0.2">
      <c r="A4" s="109" t="s">
        <v>110</v>
      </c>
      <c r="B4" s="109"/>
      <c r="C4" s="109"/>
      <c r="D4" s="109"/>
      <c r="E4" s="109"/>
    </row>
    <row r="5" spans="1:7" x14ac:dyDescent="0.2">
      <c r="A5" s="62"/>
      <c r="B5" s="23"/>
    </row>
    <row r="6" spans="1:7" x14ac:dyDescent="0.2">
      <c r="A6" s="63" t="s">
        <v>7</v>
      </c>
      <c r="B6" s="24" t="s">
        <v>112</v>
      </c>
    </row>
    <row r="7" spans="1:7" x14ac:dyDescent="0.2">
      <c r="A7" s="63" t="s">
        <v>8</v>
      </c>
      <c r="B7" s="24" t="s">
        <v>111</v>
      </c>
    </row>
    <row r="8" spans="1:7" x14ac:dyDescent="0.2">
      <c r="A8" s="63" t="s">
        <v>36</v>
      </c>
      <c r="B8" s="24" t="s">
        <v>67</v>
      </c>
    </row>
    <row r="9" spans="1:7" x14ac:dyDescent="0.2">
      <c r="A9" s="63" t="s">
        <v>119</v>
      </c>
      <c r="B9" s="89">
        <v>9222120150395660</v>
      </c>
    </row>
    <row r="10" spans="1:7" x14ac:dyDescent="0.2">
      <c r="E10" s="80" t="s">
        <v>166</v>
      </c>
    </row>
    <row r="11" spans="1:7" ht="15.75" x14ac:dyDescent="0.2">
      <c r="A11" s="2" t="s">
        <v>25</v>
      </c>
      <c r="B11" s="6"/>
      <c r="C11" s="1"/>
      <c r="D11" s="17"/>
      <c r="E11" s="88" t="s">
        <v>165</v>
      </c>
      <c r="F11" s="13"/>
    </row>
    <row r="12" spans="1:7" ht="12.75" customHeight="1" x14ac:dyDescent="0.2">
      <c r="A12" s="64" t="s">
        <v>0</v>
      </c>
      <c r="B12" s="5" t="s">
        <v>1</v>
      </c>
      <c r="C12" s="5" t="s">
        <v>2</v>
      </c>
      <c r="D12" s="18" t="s">
        <v>5</v>
      </c>
      <c r="E12" s="10" t="s">
        <v>3</v>
      </c>
      <c r="F12" s="12" t="s">
        <v>32</v>
      </c>
      <c r="G12" s="12" t="s">
        <v>4</v>
      </c>
    </row>
    <row r="13" spans="1:7" ht="12.75" customHeight="1" x14ac:dyDescent="0.2">
      <c r="A13" s="64">
        <v>1</v>
      </c>
      <c r="B13" s="110" t="s">
        <v>34</v>
      </c>
      <c r="C13" s="111"/>
      <c r="D13" s="111"/>
      <c r="E13" s="111"/>
      <c r="F13" s="111"/>
      <c r="G13" s="112"/>
    </row>
    <row r="14" spans="1:7" x14ac:dyDescent="0.2">
      <c r="A14" s="64" t="s">
        <v>47</v>
      </c>
      <c r="B14" s="54" t="s">
        <v>48</v>
      </c>
      <c r="C14" s="56" t="s">
        <v>22</v>
      </c>
      <c r="D14" s="57">
        <v>4.5</v>
      </c>
      <c r="E14" s="58">
        <v>418.71</v>
      </c>
      <c r="F14" s="59">
        <f>D14*E14</f>
        <v>1884.1949999999999</v>
      </c>
      <c r="G14" s="59">
        <f>TRUNC(F14,2)</f>
        <v>1884.19</v>
      </c>
    </row>
    <row r="15" spans="1:7" ht="33.75" x14ac:dyDescent="0.2">
      <c r="A15" s="64" t="s">
        <v>73</v>
      </c>
      <c r="B15" s="85" t="s">
        <v>74</v>
      </c>
      <c r="C15" s="56" t="s">
        <v>22</v>
      </c>
      <c r="D15" s="57">
        <v>120</v>
      </c>
      <c r="E15" s="58">
        <v>72.03</v>
      </c>
      <c r="F15" s="59">
        <f>D15*E15</f>
        <v>8643.6</v>
      </c>
      <c r="G15" s="59">
        <f>TRUNC(F15,2)</f>
        <v>8643.6</v>
      </c>
    </row>
    <row r="16" spans="1:7" ht="56.25" x14ac:dyDescent="0.2">
      <c r="A16" s="64" t="s">
        <v>190</v>
      </c>
      <c r="B16" s="85" t="s">
        <v>192</v>
      </c>
      <c r="C16" s="82" t="s">
        <v>191</v>
      </c>
      <c r="D16" s="57">
        <v>6</v>
      </c>
      <c r="E16" s="58">
        <v>502.92</v>
      </c>
      <c r="F16" s="59">
        <f>D16*E16</f>
        <v>3017.52</v>
      </c>
      <c r="G16" s="59">
        <f>TRUNC(F16,2)</f>
        <v>3017.52</v>
      </c>
    </row>
    <row r="17" spans="1:8" ht="33.75" x14ac:dyDescent="0.2">
      <c r="A17" s="64" t="s">
        <v>49</v>
      </c>
      <c r="B17" s="54" t="s">
        <v>35</v>
      </c>
      <c r="C17" s="56" t="s">
        <v>22</v>
      </c>
      <c r="D17" s="57">
        <v>89.64</v>
      </c>
      <c r="E17" s="58">
        <v>11.13</v>
      </c>
      <c r="F17" s="59">
        <f>D17*E17</f>
        <v>997.69320000000005</v>
      </c>
      <c r="G17" s="59">
        <f>TRUNC(F17,2)</f>
        <v>997.69</v>
      </c>
    </row>
    <row r="18" spans="1:8" ht="12.75" customHeight="1" x14ac:dyDescent="0.2">
      <c r="A18" s="105" t="s">
        <v>23</v>
      </c>
      <c r="B18" s="106"/>
      <c r="C18" s="106"/>
      <c r="D18" s="106"/>
      <c r="E18" s="107"/>
      <c r="F18" s="70">
        <f>SUM(F17:F17)</f>
        <v>997.69320000000005</v>
      </c>
      <c r="G18" s="70">
        <f>SUM(G14:G17)</f>
        <v>14543.000000000002</v>
      </c>
    </row>
    <row r="19" spans="1:8" ht="12.75" customHeight="1" x14ac:dyDescent="0.2">
      <c r="A19" s="64">
        <v>2</v>
      </c>
      <c r="B19" s="110" t="s">
        <v>100</v>
      </c>
      <c r="C19" s="111"/>
      <c r="D19" s="111"/>
      <c r="E19" s="111"/>
      <c r="F19" s="111"/>
      <c r="G19" s="112"/>
    </row>
    <row r="20" spans="1:8" ht="33.75" x14ac:dyDescent="0.2">
      <c r="A20" s="64">
        <v>94319</v>
      </c>
      <c r="B20" s="85" t="s">
        <v>160</v>
      </c>
      <c r="C20" s="82" t="s">
        <v>21</v>
      </c>
      <c r="D20" s="57">
        <v>339.69</v>
      </c>
      <c r="E20" s="58">
        <v>41.25</v>
      </c>
      <c r="F20" s="59">
        <f>D20*E20</f>
        <v>14012.2125</v>
      </c>
      <c r="G20" s="59">
        <f>TRUNC(F20,2)</f>
        <v>14012.21</v>
      </c>
    </row>
    <row r="21" spans="1:8" ht="22.5" x14ac:dyDescent="0.2">
      <c r="A21" s="64">
        <v>72216</v>
      </c>
      <c r="B21" s="85" t="s">
        <v>107</v>
      </c>
      <c r="C21" s="82" t="s">
        <v>21</v>
      </c>
      <c r="D21" s="57">
        <v>52</v>
      </c>
      <c r="E21" s="58">
        <v>301.63</v>
      </c>
      <c r="F21" s="59">
        <f>D21*E21</f>
        <v>15684.76</v>
      </c>
      <c r="G21" s="59">
        <f>TRUNC(F21,2)</f>
        <v>15684.76</v>
      </c>
    </row>
    <row r="22" spans="1:8" ht="22.5" x14ac:dyDescent="0.2">
      <c r="A22" s="64" t="s">
        <v>117</v>
      </c>
      <c r="B22" s="85" t="s">
        <v>118</v>
      </c>
      <c r="C22" s="82" t="s">
        <v>21</v>
      </c>
      <c r="D22" s="57">
        <v>8.34</v>
      </c>
      <c r="E22" s="58">
        <v>103.64</v>
      </c>
      <c r="F22" s="59">
        <f>D22*E22</f>
        <v>864.35759999999993</v>
      </c>
      <c r="G22" s="59">
        <f>TRUNC(F22,2)</f>
        <v>864.35</v>
      </c>
    </row>
    <row r="23" spans="1:8" x14ac:dyDescent="0.2">
      <c r="A23" s="64">
        <v>93358</v>
      </c>
      <c r="B23" s="85" t="s">
        <v>120</v>
      </c>
      <c r="C23" s="82" t="s">
        <v>21</v>
      </c>
      <c r="D23" s="57">
        <v>90.47</v>
      </c>
      <c r="E23" s="58">
        <v>91.78</v>
      </c>
      <c r="F23" s="59">
        <f>D23*E23</f>
        <v>8303.3366000000005</v>
      </c>
      <c r="G23" s="59">
        <f>TRUNC(F23,2)</f>
        <v>8303.33</v>
      </c>
    </row>
    <row r="24" spans="1:8" ht="22.5" x14ac:dyDescent="0.2">
      <c r="A24" s="64">
        <v>72897</v>
      </c>
      <c r="B24" s="85" t="s">
        <v>121</v>
      </c>
      <c r="C24" s="56" t="s">
        <v>21</v>
      </c>
      <c r="D24" s="57">
        <v>56.3</v>
      </c>
      <c r="E24" s="58">
        <v>29.13</v>
      </c>
      <c r="F24" s="59">
        <f>D24*E24</f>
        <v>1640.0189999999998</v>
      </c>
      <c r="G24" s="59">
        <f>TRUNC(F24,2)</f>
        <v>1640.01</v>
      </c>
    </row>
    <row r="25" spans="1:8" x14ac:dyDescent="0.2">
      <c r="A25" s="105" t="s">
        <v>23</v>
      </c>
      <c r="B25" s="106"/>
      <c r="C25" s="106"/>
      <c r="D25" s="106"/>
      <c r="E25" s="107"/>
      <c r="F25" s="70" t="e">
        <f>SUM(#REF!)</f>
        <v>#REF!</v>
      </c>
      <c r="G25" s="70">
        <f>SUM(G20:G24)</f>
        <v>40504.660000000003</v>
      </c>
    </row>
    <row r="26" spans="1:8" ht="12.75" customHeight="1" x14ac:dyDescent="0.2">
      <c r="A26" s="64">
        <v>3</v>
      </c>
      <c r="B26" s="102" t="s">
        <v>99</v>
      </c>
      <c r="C26" s="103"/>
      <c r="D26" s="103"/>
      <c r="E26" s="103"/>
      <c r="F26" s="103"/>
      <c r="G26" s="104"/>
    </row>
    <row r="27" spans="1:8" x14ac:dyDescent="0.2">
      <c r="A27" s="64">
        <v>93358</v>
      </c>
      <c r="B27" s="60" t="str">
        <f>B23</f>
        <v>ESCAVAÇÃO MANUAL DE VALAS. AF_03/2016</v>
      </c>
      <c r="C27" s="56" t="s">
        <v>21</v>
      </c>
      <c r="D27" s="57">
        <v>5.84</v>
      </c>
      <c r="E27" s="58">
        <v>91.78</v>
      </c>
      <c r="F27" s="59">
        <f>D27*E27</f>
        <v>535.99519999999995</v>
      </c>
      <c r="G27" s="59">
        <f>TRUNC(F27,2)</f>
        <v>535.99</v>
      </c>
      <c r="H27" s="75"/>
    </row>
    <row r="28" spans="1:8" ht="33.75" x14ac:dyDescent="0.2">
      <c r="A28" s="64">
        <v>94097</v>
      </c>
      <c r="B28" s="81" t="s">
        <v>122</v>
      </c>
      <c r="C28" s="56" t="s">
        <v>22</v>
      </c>
      <c r="D28" s="57">
        <v>11.67</v>
      </c>
      <c r="E28" s="58">
        <v>6.81</v>
      </c>
      <c r="F28" s="59">
        <f t="shared" ref="F28:F33" si="0">D28*E28</f>
        <v>79.472699999999989</v>
      </c>
      <c r="G28" s="59">
        <f t="shared" ref="G28:G34" si="1">TRUNC(F28,2)</f>
        <v>79.47</v>
      </c>
    </row>
    <row r="29" spans="1:8" x14ac:dyDescent="0.2">
      <c r="A29" s="64" t="s">
        <v>51</v>
      </c>
      <c r="B29" s="60" t="s">
        <v>52</v>
      </c>
      <c r="C29" s="56" t="s">
        <v>21</v>
      </c>
      <c r="D29" s="57">
        <v>2.92</v>
      </c>
      <c r="E29" s="58">
        <v>69.599999999999994</v>
      </c>
      <c r="F29" s="59">
        <f>D29*E29</f>
        <v>203.23199999999997</v>
      </c>
      <c r="G29" s="59">
        <f>TRUNC(F29,2)</f>
        <v>203.23</v>
      </c>
    </row>
    <row r="30" spans="1:8" ht="33.75" x14ac:dyDescent="0.2">
      <c r="A30" s="64" t="s">
        <v>95</v>
      </c>
      <c r="B30" s="81" t="s">
        <v>115</v>
      </c>
      <c r="C30" s="56" t="s">
        <v>26</v>
      </c>
      <c r="D30" s="57">
        <v>126</v>
      </c>
      <c r="E30" s="86">
        <v>65.91</v>
      </c>
      <c r="F30" s="59">
        <f>D30*E30</f>
        <v>8304.66</v>
      </c>
      <c r="G30" s="59">
        <f>TRUNC(F30,2)</f>
        <v>8304.66</v>
      </c>
    </row>
    <row r="31" spans="1:8" ht="22.5" x14ac:dyDescent="0.2">
      <c r="A31" s="64">
        <v>5651</v>
      </c>
      <c r="B31" s="60" t="s">
        <v>101</v>
      </c>
      <c r="C31" s="56" t="s">
        <v>22</v>
      </c>
      <c r="D31" s="57">
        <v>23.34</v>
      </c>
      <c r="E31" s="58">
        <v>39.549999999999997</v>
      </c>
      <c r="F31" s="59">
        <f>D31*E31</f>
        <v>923.09699999999998</v>
      </c>
      <c r="G31" s="59">
        <f>TRUNC(F31,2)</f>
        <v>923.09</v>
      </c>
    </row>
    <row r="32" spans="1:8" ht="33.75" x14ac:dyDescent="0.2">
      <c r="A32" s="64">
        <v>95576</v>
      </c>
      <c r="B32" s="81" t="s">
        <v>123</v>
      </c>
      <c r="C32" s="56" t="s">
        <v>37</v>
      </c>
      <c r="D32" s="57">
        <v>233.6</v>
      </c>
      <c r="E32" s="86">
        <v>12.61</v>
      </c>
      <c r="F32" s="59">
        <f t="shared" si="0"/>
        <v>2945.6959999999999</v>
      </c>
      <c r="G32" s="59">
        <f t="shared" si="1"/>
        <v>2945.69</v>
      </c>
    </row>
    <row r="33" spans="1:8" ht="56.25" x14ac:dyDescent="0.2">
      <c r="A33" s="64">
        <v>92723</v>
      </c>
      <c r="B33" s="81" t="s">
        <v>124</v>
      </c>
      <c r="C33" s="56" t="s">
        <v>21</v>
      </c>
      <c r="D33" s="57">
        <v>2.92</v>
      </c>
      <c r="E33" s="58">
        <v>410.18</v>
      </c>
      <c r="F33" s="59">
        <f t="shared" si="0"/>
        <v>1197.7256</v>
      </c>
      <c r="G33" s="59">
        <f t="shared" si="1"/>
        <v>1197.72</v>
      </c>
    </row>
    <row r="34" spans="1:8" ht="45" x14ac:dyDescent="0.2">
      <c r="A34" s="64">
        <v>95474</v>
      </c>
      <c r="B34" s="81" t="s">
        <v>125</v>
      </c>
      <c r="C34" s="56" t="s">
        <v>21</v>
      </c>
      <c r="D34" s="57">
        <v>2.92</v>
      </c>
      <c r="E34" s="58">
        <v>752.08</v>
      </c>
      <c r="F34" s="59">
        <f>D34*E34</f>
        <v>2196.0736000000002</v>
      </c>
      <c r="G34" s="59">
        <f t="shared" si="1"/>
        <v>2196.0700000000002</v>
      </c>
    </row>
    <row r="35" spans="1:8" ht="33.75" x14ac:dyDescent="0.2">
      <c r="A35" s="64" t="s">
        <v>53</v>
      </c>
      <c r="B35" s="60" t="s">
        <v>54</v>
      </c>
      <c r="C35" s="56" t="s">
        <v>22</v>
      </c>
      <c r="D35" s="57">
        <v>5.84</v>
      </c>
      <c r="E35" s="58">
        <v>12.63</v>
      </c>
      <c r="F35" s="59">
        <f>D35*E35</f>
        <v>73.759200000000007</v>
      </c>
      <c r="G35" s="59">
        <f>TRUNC(F35,2)</f>
        <v>73.75</v>
      </c>
    </row>
    <row r="36" spans="1:8" x14ac:dyDescent="0.2">
      <c r="A36" s="105" t="s">
        <v>23</v>
      </c>
      <c r="B36" s="106"/>
      <c r="C36" s="106"/>
      <c r="D36" s="106"/>
      <c r="E36" s="107"/>
      <c r="F36" s="70">
        <f>SUM(F27:F35)</f>
        <v>16459.711299999999</v>
      </c>
      <c r="G36" s="70">
        <f>SUM(G27:G35)</f>
        <v>16459.670000000002</v>
      </c>
    </row>
    <row r="37" spans="1:8" ht="12.75" customHeight="1" x14ac:dyDescent="0.2">
      <c r="A37" s="64">
        <v>4</v>
      </c>
      <c r="B37" s="102" t="s">
        <v>42</v>
      </c>
      <c r="C37" s="103"/>
      <c r="D37" s="103"/>
      <c r="E37" s="103"/>
      <c r="F37" s="103"/>
      <c r="G37" s="104"/>
    </row>
    <row r="38" spans="1:8" ht="22.5" x14ac:dyDescent="0.2">
      <c r="A38" s="64" t="s">
        <v>102</v>
      </c>
      <c r="B38" s="60" t="s">
        <v>103</v>
      </c>
      <c r="C38" s="56" t="s">
        <v>22</v>
      </c>
      <c r="D38" s="57">
        <v>97.5</v>
      </c>
      <c r="E38" s="58">
        <v>32.39</v>
      </c>
      <c r="F38" s="59">
        <f>D38*E38</f>
        <v>3158.0250000000001</v>
      </c>
      <c r="G38" s="59">
        <f>TRUNC(F38,2)</f>
        <v>3158.02</v>
      </c>
    </row>
    <row r="39" spans="1:8" ht="33.75" x14ac:dyDescent="0.2">
      <c r="A39" s="64">
        <v>95576</v>
      </c>
      <c r="B39" s="81" t="s">
        <v>123</v>
      </c>
      <c r="C39" s="56" t="s">
        <v>37</v>
      </c>
      <c r="D39" s="57">
        <v>676</v>
      </c>
      <c r="E39" s="58">
        <v>12.61</v>
      </c>
      <c r="F39" s="59">
        <f>D39*E39</f>
        <v>8524.3599999999988</v>
      </c>
      <c r="G39" s="59">
        <f>TRUNC(F39,2)</f>
        <v>8524.36</v>
      </c>
    </row>
    <row r="40" spans="1:8" ht="45" x14ac:dyDescent="0.2">
      <c r="A40" s="64" t="s">
        <v>55</v>
      </c>
      <c r="B40" s="60" t="s">
        <v>56</v>
      </c>
      <c r="C40" s="56" t="s">
        <v>22</v>
      </c>
      <c r="D40" s="57">
        <v>70.489999999999995</v>
      </c>
      <c r="E40" s="58">
        <v>91.69</v>
      </c>
      <c r="F40" s="59">
        <f>D40*E40</f>
        <v>6463.2280999999994</v>
      </c>
      <c r="G40" s="59">
        <f>TRUNC(F40,2)</f>
        <v>6463.22</v>
      </c>
    </row>
    <row r="41" spans="1:8" ht="56.25" x14ac:dyDescent="0.2">
      <c r="A41" s="64">
        <v>92723</v>
      </c>
      <c r="B41" s="81" t="s">
        <v>124</v>
      </c>
      <c r="C41" s="56" t="s">
        <v>21</v>
      </c>
      <c r="D41" s="57">
        <v>8.4499999999999993</v>
      </c>
      <c r="E41" s="58">
        <v>410.18</v>
      </c>
      <c r="F41" s="59">
        <f>D41*E41</f>
        <v>3466.0209999999997</v>
      </c>
      <c r="G41" s="59">
        <f>TRUNC(F41,2)</f>
        <v>3466.02</v>
      </c>
    </row>
    <row r="42" spans="1:8" x14ac:dyDescent="0.2">
      <c r="A42" s="105" t="s">
        <v>23</v>
      </c>
      <c r="B42" s="106"/>
      <c r="C42" s="106"/>
      <c r="D42" s="106"/>
      <c r="E42" s="107"/>
      <c r="F42" s="70">
        <f>SUM(F38:F41)</f>
        <v>21611.634099999999</v>
      </c>
      <c r="G42" s="70">
        <f>SUM(G38:G41)</f>
        <v>21611.620000000003</v>
      </c>
    </row>
    <row r="43" spans="1:8" x14ac:dyDescent="0.2">
      <c r="A43" s="64">
        <v>5</v>
      </c>
      <c r="B43" s="102" t="s">
        <v>50</v>
      </c>
      <c r="C43" s="103"/>
      <c r="D43" s="103"/>
      <c r="E43" s="103"/>
      <c r="F43" s="103"/>
      <c r="G43" s="104"/>
    </row>
    <row r="44" spans="1:8" ht="67.5" x14ac:dyDescent="0.2">
      <c r="A44" s="64">
        <v>87480</v>
      </c>
      <c r="B44" s="81" t="s">
        <v>161</v>
      </c>
      <c r="C44" s="56" t="s">
        <v>22</v>
      </c>
      <c r="D44" s="57">
        <v>210.32</v>
      </c>
      <c r="E44" s="58">
        <v>61.2</v>
      </c>
      <c r="F44" s="59">
        <f t="shared" ref="F44:F50" si="2">D44*E44</f>
        <v>12871.584000000001</v>
      </c>
      <c r="G44" s="59">
        <f t="shared" ref="G44:G50" si="3">TRUNC(F44,2)</f>
        <v>12871.58</v>
      </c>
      <c r="H44" s="79"/>
    </row>
    <row r="45" spans="1:8" ht="45" x14ac:dyDescent="0.2">
      <c r="A45" s="64">
        <v>90823</v>
      </c>
      <c r="B45" s="81" t="s">
        <v>126</v>
      </c>
      <c r="C45" s="56" t="s">
        <v>24</v>
      </c>
      <c r="D45" s="57">
        <v>1</v>
      </c>
      <c r="E45" s="58">
        <v>407.63</v>
      </c>
      <c r="F45" s="59">
        <f t="shared" si="2"/>
        <v>407.63</v>
      </c>
      <c r="G45" s="59">
        <f t="shared" si="3"/>
        <v>407.63</v>
      </c>
    </row>
    <row r="46" spans="1:8" ht="33.75" x14ac:dyDescent="0.2">
      <c r="A46" s="64">
        <v>90803</v>
      </c>
      <c r="B46" s="81" t="s">
        <v>162</v>
      </c>
      <c r="C46" s="56" t="s">
        <v>24</v>
      </c>
      <c r="D46" s="57">
        <v>1</v>
      </c>
      <c r="E46" s="58">
        <v>226.54</v>
      </c>
      <c r="F46" s="59">
        <f t="shared" ref="F46" si="4">D46*E46</f>
        <v>226.54</v>
      </c>
      <c r="G46" s="59">
        <f t="shared" ref="G46" si="5">TRUNC(F46,2)</f>
        <v>226.54</v>
      </c>
    </row>
    <row r="47" spans="1:8" ht="45" x14ac:dyDescent="0.2">
      <c r="A47" s="64">
        <v>91305</v>
      </c>
      <c r="B47" s="81" t="s">
        <v>127</v>
      </c>
      <c r="C47" s="56" t="s">
        <v>24</v>
      </c>
      <c r="D47" s="57">
        <v>1</v>
      </c>
      <c r="E47" s="58">
        <v>82.54</v>
      </c>
      <c r="F47" s="59">
        <f t="shared" si="2"/>
        <v>82.54</v>
      </c>
      <c r="G47" s="59">
        <f t="shared" si="3"/>
        <v>82.54</v>
      </c>
    </row>
    <row r="48" spans="1:8" ht="22.5" x14ac:dyDescent="0.2">
      <c r="A48" s="64" t="s">
        <v>88</v>
      </c>
      <c r="B48" s="81" t="s">
        <v>89</v>
      </c>
      <c r="C48" s="56" t="s">
        <v>24</v>
      </c>
      <c r="D48" s="57">
        <v>1</v>
      </c>
      <c r="E48" s="58">
        <v>129.72999999999999</v>
      </c>
      <c r="F48" s="59">
        <f t="shared" si="2"/>
        <v>129.72999999999999</v>
      </c>
      <c r="G48" s="59">
        <f t="shared" si="3"/>
        <v>129.72999999999999</v>
      </c>
    </row>
    <row r="49" spans="1:8" ht="56.25" x14ac:dyDescent="0.2">
      <c r="A49" s="64">
        <v>84885</v>
      </c>
      <c r="B49" s="81" t="s">
        <v>96</v>
      </c>
      <c r="C49" s="56" t="s">
        <v>24</v>
      </c>
      <c r="D49" s="57">
        <v>1</v>
      </c>
      <c r="E49" s="58">
        <v>937.29</v>
      </c>
      <c r="F49" s="59">
        <f t="shared" si="2"/>
        <v>937.29</v>
      </c>
      <c r="G49" s="59">
        <f t="shared" si="3"/>
        <v>937.29</v>
      </c>
    </row>
    <row r="50" spans="1:8" ht="33.75" x14ac:dyDescent="0.2">
      <c r="A50" s="64">
        <v>72120</v>
      </c>
      <c r="B50" s="81" t="s">
        <v>97</v>
      </c>
      <c r="C50" s="82" t="s">
        <v>22</v>
      </c>
      <c r="D50" s="57">
        <v>24.36</v>
      </c>
      <c r="E50" s="58">
        <v>370.75</v>
      </c>
      <c r="F50" s="59">
        <f t="shared" si="2"/>
        <v>9031.4699999999993</v>
      </c>
      <c r="G50" s="59">
        <f t="shared" si="3"/>
        <v>9031.4699999999993</v>
      </c>
    </row>
    <row r="51" spans="1:8" x14ac:dyDescent="0.2">
      <c r="A51" s="105" t="s">
        <v>23</v>
      </c>
      <c r="B51" s="106"/>
      <c r="C51" s="106"/>
      <c r="D51" s="106"/>
      <c r="E51" s="107"/>
      <c r="F51" s="70" t="e">
        <f>SUM(#REF!)</f>
        <v>#REF!</v>
      </c>
      <c r="G51" s="70">
        <f>SUM(G44:G50)</f>
        <v>23686.78</v>
      </c>
      <c r="H51" s="79"/>
    </row>
    <row r="52" spans="1:8" ht="12.75" customHeight="1" x14ac:dyDescent="0.2">
      <c r="A52" s="64">
        <v>6</v>
      </c>
      <c r="B52" s="102" t="s">
        <v>87</v>
      </c>
      <c r="C52" s="103"/>
      <c r="D52" s="103"/>
      <c r="E52" s="103"/>
      <c r="F52" s="103"/>
      <c r="G52" s="104"/>
    </row>
    <row r="53" spans="1:8" ht="33.75" x14ac:dyDescent="0.2">
      <c r="A53" s="64">
        <v>94231</v>
      </c>
      <c r="B53" s="81" t="s">
        <v>128</v>
      </c>
      <c r="C53" s="56" t="s">
        <v>26</v>
      </c>
      <c r="D53" s="57">
        <v>39</v>
      </c>
      <c r="E53" s="58">
        <v>29.99</v>
      </c>
      <c r="F53" s="59">
        <f>D53*E53</f>
        <v>1169.6099999999999</v>
      </c>
      <c r="G53" s="59">
        <f>TRUNC(F53,2)</f>
        <v>1169.6099999999999</v>
      </c>
    </row>
    <row r="54" spans="1:8" ht="56.25" x14ac:dyDescent="0.2">
      <c r="A54" s="64">
        <v>92543</v>
      </c>
      <c r="B54" s="81" t="s">
        <v>163</v>
      </c>
      <c r="C54" s="56" t="s">
        <v>22</v>
      </c>
      <c r="D54" s="57">
        <v>62.84</v>
      </c>
      <c r="E54" s="58">
        <v>15.35</v>
      </c>
      <c r="F54" s="59">
        <f>D54*E54</f>
        <v>964.59400000000005</v>
      </c>
      <c r="G54" s="59">
        <f>TRUNC(F54,2)</f>
        <v>964.59</v>
      </c>
    </row>
    <row r="55" spans="1:8" ht="56.25" x14ac:dyDescent="0.2">
      <c r="A55" s="64">
        <v>92565</v>
      </c>
      <c r="B55" s="81" t="s">
        <v>164</v>
      </c>
      <c r="C55" s="56" t="s">
        <v>22</v>
      </c>
      <c r="D55" s="57">
        <v>62.84</v>
      </c>
      <c r="E55" s="58">
        <v>27.66</v>
      </c>
      <c r="F55" s="59">
        <f>D55*E55</f>
        <v>1738.1544000000001</v>
      </c>
      <c r="G55" s="59">
        <f>TRUNC(F55,2)</f>
        <v>1738.15</v>
      </c>
    </row>
    <row r="56" spans="1:8" ht="56.25" x14ac:dyDescent="0.2">
      <c r="A56" s="64">
        <v>94210</v>
      </c>
      <c r="B56" s="81" t="s">
        <v>129</v>
      </c>
      <c r="C56" s="56" t="s">
        <v>22</v>
      </c>
      <c r="D56" s="57">
        <v>62.84</v>
      </c>
      <c r="E56" s="58">
        <v>44.55</v>
      </c>
      <c r="F56" s="59">
        <f>D56*E56</f>
        <v>2799.5219999999999</v>
      </c>
      <c r="G56" s="59">
        <f>TRUNC(F56,2)</f>
        <v>2799.52</v>
      </c>
    </row>
    <row r="57" spans="1:8" ht="33.75" x14ac:dyDescent="0.2">
      <c r="A57" s="64">
        <v>94227</v>
      </c>
      <c r="B57" s="81" t="s">
        <v>130</v>
      </c>
      <c r="C57" s="56" t="s">
        <v>26</v>
      </c>
      <c r="D57" s="84">
        <v>11.85</v>
      </c>
      <c r="E57" s="58">
        <v>43.08</v>
      </c>
      <c r="F57" s="59">
        <f>D57*E57</f>
        <v>510.49799999999999</v>
      </c>
      <c r="G57" s="59">
        <f>TRUNC(F57,2)</f>
        <v>510.49</v>
      </c>
    </row>
    <row r="58" spans="1:8" ht="12.75" customHeight="1" x14ac:dyDescent="0.2">
      <c r="A58" s="105" t="s">
        <v>23</v>
      </c>
      <c r="B58" s="106"/>
      <c r="C58" s="106"/>
      <c r="D58" s="106"/>
      <c r="E58" s="107"/>
      <c r="F58" s="70" t="e">
        <f>SUM(#REF!)</f>
        <v>#REF!</v>
      </c>
      <c r="G58" s="70">
        <f>SUM(G53:G57)</f>
        <v>7182.36</v>
      </c>
    </row>
    <row r="59" spans="1:8" ht="12.75" customHeight="1" x14ac:dyDescent="0.2">
      <c r="A59" s="64">
        <v>7</v>
      </c>
      <c r="B59" s="102" t="s">
        <v>40</v>
      </c>
      <c r="C59" s="103"/>
      <c r="D59" s="103"/>
      <c r="E59" s="103"/>
      <c r="F59" s="103"/>
      <c r="G59" s="104"/>
    </row>
    <row r="60" spans="1:8" x14ac:dyDescent="0.2">
      <c r="A60" s="64" t="s">
        <v>43</v>
      </c>
      <c r="B60" s="102" t="s">
        <v>44</v>
      </c>
      <c r="C60" s="103"/>
      <c r="D60" s="103"/>
      <c r="E60" s="103"/>
      <c r="F60" s="103"/>
      <c r="G60" s="104"/>
    </row>
    <row r="61" spans="1:8" ht="33.75" x14ac:dyDescent="0.2">
      <c r="A61" s="64">
        <v>89446</v>
      </c>
      <c r="B61" s="83" t="s">
        <v>131</v>
      </c>
      <c r="C61" s="66" t="s">
        <v>26</v>
      </c>
      <c r="D61" s="57">
        <v>20</v>
      </c>
      <c r="E61" s="58">
        <v>4.49</v>
      </c>
      <c r="F61" s="59">
        <f t="shared" ref="F61:F70" si="6">D61*E61</f>
        <v>89.800000000000011</v>
      </c>
      <c r="G61" s="59">
        <f t="shared" ref="G61:G70" si="7">TRUNC(F61,2)</f>
        <v>89.8</v>
      </c>
    </row>
    <row r="62" spans="1:8" ht="33.75" x14ac:dyDescent="0.2">
      <c r="A62" s="64">
        <v>89449</v>
      </c>
      <c r="B62" s="83" t="s">
        <v>132</v>
      </c>
      <c r="C62" s="66" t="s">
        <v>26</v>
      </c>
      <c r="D62" s="57">
        <v>6</v>
      </c>
      <c r="E62" s="58">
        <v>15.64</v>
      </c>
      <c r="F62" s="59">
        <f t="shared" si="6"/>
        <v>93.84</v>
      </c>
      <c r="G62" s="59">
        <f t="shared" si="7"/>
        <v>93.84</v>
      </c>
    </row>
    <row r="63" spans="1:8" ht="33.75" x14ac:dyDescent="0.2">
      <c r="A63" s="64">
        <v>89627</v>
      </c>
      <c r="B63" s="83" t="s">
        <v>133</v>
      </c>
      <c r="C63" s="66" t="s">
        <v>24</v>
      </c>
      <c r="D63" s="57">
        <v>1</v>
      </c>
      <c r="E63" s="58">
        <v>19.989999999999998</v>
      </c>
      <c r="F63" s="59">
        <f t="shared" si="6"/>
        <v>19.989999999999998</v>
      </c>
      <c r="G63" s="59">
        <f t="shared" si="7"/>
        <v>19.989999999999998</v>
      </c>
    </row>
    <row r="64" spans="1:8" ht="33.75" x14ac:dyDescent="0.2">
      <c r="A64" s="64">
        <v>89362</v>
      </c>
      <c r="B64" s="83" t="s">
        <v>135</v>
      </c>
      <c r="C64" s="66" t="s">
        <v>24</v>
      </c>
      <c r="D64" s="57">
        <v>1</v>
      </c>
      <c r="E64" s="58">
        <v>9.56</v>
      </c>
      <c r="F64" s="59">
        <f t="shared" si="6"/>
        <v>9.56</v>
      </c>
      <c r="G64" s="59">
        <f t="shared" si="7"/>
        <v>9.56</v>
      </c>
    </row>
    <row r="65" spans="1:8" ht="33.75" x14ac:dyDescent="0.2">
      <c r="A65" s="64">
        <v>89501</v>
      </c>
      <c r="B65" s="83" t="s">
        <v>136</v>
      </c>
      <c r="C65" s="66" t="s">
        <v>24</v>
      </c>
      <c r="D65" s="57">
        <v>3</v>
      </c>
      <c r="E65" s="58">
        <v>13.34</v>
      </c>
      <c r="F65" s="59">
        <f t="shared" si="6"/>
        <v>40.019999999999996</v>
      </c>
      <c r="G65" s="59">
        <f t="shared" si="7"/>
        <v>40.020000000000003</v>
      </c>
    </row>
    <row r="66" spans="1:8" ht="45" x14ac:dyDescent="0.2">
      <c r="A66" s="64">
        <v>90373</v>
      </c>
      <c r="B66" s="83" t="s">
        <v>134</v>
      </c>
      <c r="C66" s="66" t="s">
        <v>24</v>
      </c>
      <c r="D66" s="57">
        <v>1</v>
      </c>
      <c r="E66" s="73">
        <v>15.04</v>
      </c>
      <c r="F66" s="59">
        <f t="shared" si="6"/>
        <v>15.04</v>
      </c>
      <c r="G66" s="59">
        <f t="shared" si="7"/>
        <v>15.04</v>
      </c>
    </row>
    <row r="67" spans="1:8" ht="22.5" x14ac:dyDescent="0.2">
      <c r="A67" s="64" t="s">
        <v>90</v>
      </c>
      <c r="B67" s="83" t="s">
        <v>91</v>
      </c>
      <c r="C67" s="66" t="s">
        <v>24</v>
      </c>
      <c r="D67" s="57">
        <v>1</v>
      </c>
      <c r="E67" s="58">
        <v>64.63</v>
      </c>
      <c r="F67" s="59">
        <f t="shared" si="6"/>
        <v>64.63</v>
      </c>
      <c r="G67" s="59">
        <f t="shared" si="7"/>
        <v>64.63</v>
      </c>
    </row>
    <row r="68" spans="1:8" ht="22.5" x14ac:dyDescent="0.2">
      <c r="A68" s="64">
        <v>88504</v>
      </c>
      <c r="B68" s="81" t="s">
        <v>108</v>
      </c>
      <c r="C68" s="66" t="s">
        <v>24</v>
      </c>
      <c r="D68" s="57">
        <v>1</v>
      </c>
      <c r="E68" s="58">
        <v>785.18</v>
      </c>
      <c r="F68" s="59">
        <f t="shared" si="6"/>
        <v>785.18</v>
      </c>
      <c r="G68" s="59">
        <f t="shared" si="7"/>
        <v>785.18</v>
      </c>
    </row>
    <row r="69" spans="1:8" ht="33.75" x14ac:dyDescent="0.2">
      <c r="A69" s="64">
        <v>40729</v>
      </c>
      <c r="B69" s="81" t="s">
        <v>85</v>
      </c>
      <c r="C69" s="66" t="s">
        <v>24</v>
      </c>
      <c r="D69" s="57">
        <v>1</v>
      </c>
      <c r="E69" s="58">
        <v>258.91000000000003</v>
      </c>
      <c r="F69" s="59">
        <f t="shared" si="6"/>
        <v>258.91000000000003</v>
      </c>
      <c r="G69" s="59">
        <f t="shared" si="7"/>
        <v>258.91000000000003</v>
      </c>
    </row>
    <row r="70" spans="1:8" ht="67.5" x14ac:dyDescent="0.2">
      <c r="A70" s="64">
        <v>94794</v>
      </c>
      <c r="B70" s="81" t="s">
        <v>137</v>
      </c>
      <c r="C70" s="66" t="s">
        <v>24</v>
      </c>
      <c r="D70" s="57">
        <v>1</v>
      </c>
      <c r="E70" s="58">
        <v>159.99</v>
      </c>
      <c r="F70" s="59">
        <f t="shared" si="6"/>
        <v>159.99</v>
      </c>
      <c r="G70" s="59">
        <f t="shared" si="7"/>
        <v>159.99</v>
      </c>
    </row>
    <row r="71" spans="1:8" x14ac:dyDescent="0.2">
      <c r="A71" s="64" t="s">
        <v>45</v>
      </c>
      <c r="B71" s="102" t="s">
        <v>46</v>
      </c>
      <c r="C71" s="103"/>
      <c r="D71" s="103"/>
      <c r="E71" s="103"/>
      <c r="F71" s="103"/>
      <c r="G71" s="104"/>
    </row>
    <row r="72" spans="1:8" ht="45" x14ac:dyDescent="0.2">
      <c r="A72" s="64">
        <v>89712</v>
      </c>
      <c r="B72" s="83" t="s">
        <v>138</v>
      </c>
      <c r="C72" s="66" t="s">
        <v>26</v>
      </c>
      <c r="D72" s="57">
        <v>5</v>
      </c>
      <c r="E72" s="58">
        <v>30.01</v>
      </c>
      <c r="F72" s="59">
        <f t="shared" ref="F72:F84" si="8">D72*E72</f>
        <v>150.05000000000001</v>
      </c>
      <c r="G72" s="59">
        <f>TRUNC(F72,2)</f>
        <v>150.05000000000001</v>
      </c>
      <c r="H72" s="79"/>
    </row>
    <row r="73" spans="1:8" ht="45" x14ac:dyDescent="0.2">
      <c r="A73" s="64">
        <v>89714</v>
      </c>
      <c r="B73" s="81" t="s">
        <v>139</v>
      </c>
      <c r="C73" s="66" t="s">
        <v>26</v>
      </c>
      <c r="D73" s="57">
        <v>15</v>
      </c>
      <c r="E73" s="58">
        <v>56.88</v>
      </c>
      <c r="F73" s="59">
        <f t="shared" si="8"/>
        <v>853.2</v>
      </c>
      <c r="G73" s="59">
        <f>TRUNC(F73,2)</f>
        <v>853.2</v>
      </c>
    </row>
    <row r="74" spans="1:8" ht="33.75" x14ac:dyDescent="0.2">
      <c r="A74" s="64">
        <v>89491</v>
      </c>
      <c r="B74" s="81" t="s">
        <v>140</v>
      </c>
      <c r="C74" s="66" t="s">
        <v>24</v>
      </c>
      <c r="D74" s="57">
        <v>1</v>
      </c>
      <c r="E74" s="58">
        <v>57.79</v>
      </c>
      <c r="F74" s="59">
        <f t="shared" si="8"/>
        <v>57.79</v>
      </c>
      <c r="G74" s="59">
        <f t="shared" ref="G74:G84" si="9">TRUNC(F74,2)</f>
        <v>57.79</v>
      </c>
    </row>
    <row r="75" spans="1:8" ht="67.5" x14ac:dyDescent="0.2">
      <c r="A75" s="64">
        <v>86943</v>
      </c>
      <c r="B75" s="81" t="s">
        <v>72</v>
      </c>
      <c r="C75" s="66" t="s">
        <v>24</v>
      </c>
      <c r="D75" s="57">
        <v>1</v>
      </c>
      <c r="E75" s="58">
        <v>224.19</v>
      </c>
      <c r="F75" s="59">
        <f t="shared" si="8"/>
        <v>224.19</v>
      </c>
      <c r="G75" s="59">
        <f t="shared" si="9"/>
        <v>224.19</v>
      </c>
    </row>
    <row r="76" spans="1:8" ht="45" x14ac:dyDescent="0.2">
      <c r="A76" s="64">
        <v>95470</v>
      </c>
      <c r="B76" s="81" t="s">
        <v>141</v>
      </c>
      <c r="C76" s="66" t="s">
        <v>24</v>
      </c>
      <c r="D76" s="57">
        <v>1</v>
      </c>
      <c r="E76" s="58">
        <v>235.78</v>
      </c>
      <c r="F76" s="59">
        <f t="shared" si="8"/>
        <v>235.78</v>
      </c>
      <c r="G76" s="59">
        <f t="shared" si="9"/>
        <v>235.78</v>
      </c>
    </row>
    <row r="77" spans="1:8" ht="25.5" customHeight="1" x14ac:dyDescent="0.2">
      <c r="A77" s="78" t="s">
        <v>168</v>
      </c>
      <c r="B77" s="81" t="s">
        <v>169</v>
      </c>
      <c r="C77" s="66" t="s">
        <v>24</v>
      </c>
      <c r="D77" s="57">
        <v>2</v>
      </c>
      <c r="E77" s="73">
        <v>126.79</v>
      </c>
      <c r="F77" s="59">
        <f t="shared" si="8"/>
        <v>253.58</v>
      </c>
      <c r="G77" s="59">
        <f>TRUNC(F77,2)</f>
        <v>253.58</v>
      </c>
    </row>
    <row r="78" spans="1:8" ht="22.5" x14ac:dyDescent="0.2">
      <c r="A78" s="64">
        <v>377</v>
      </c>
      <c r="B78" s="60" t="s">
        <v>58</v>
      </c>
      <c r="C78" s="66" t="s">
        <v>24</v>
      </c>
      <c r="D78" s="57">
        <v>1</v>
      </c>
      <c r="E78" s="58">
        <v>27.38</v>
      </c>
      <c r="F78" s="59">
        <f t="shared" si="8"/>
        <v>27.38</v>
      </c>
      <c r="G78" s="59">
        <f t="shared" si="9"/>
        <v>27.38</v>
      </c>
    </row>
    <row r="79" spans="1:8" ht="22.5" x14ac:dyDescent="0.2">
      <c r="A79" s="64">
        <v>95543</v>
      </c>
      <c r="B79" s="81" t="s">
        <v>142</v>
      </c>
      <c r="C79" s="66" t="s">
        <v>24</v>
      </c>
      <c r="D79" s="57">
        <v>1</v>
      </c>
      <c r="E79" s="58">
        <v>51.21</v>
      </c>
      <c r="F79" s="59">
        <f t="shared" ref="F79:F80" si="10">D79*E79</f>
        <v>51.21</v>
      </c>
      <c r="G79" s="59">
        <f t="shared" ref="G79:G80" si="11">TRUNC(F79,2)</f>
        <v>51.21</v>
      </c>
    </row>
    <row r="80" spans="1:8" ht="22.5" x14ac:dyDescent="0.2">
      <c r="A80" s="64">
        <v>95544</v>
      </c>
      <c r="B80" s="81" t="s">
        <v>143</v>
      </c>
      <c r="C80" s="66" t="s">
        <v>24</v>
      </c>
      <c r="D80" s="57">
        <v>1</v>
      </c>
      <c r="E80" s="58">
        <v>39.43</v>
      </c>
      <c r="F80" s="59">
        <f t="shared" si="10"/>
        <v>39.43</v>
      </c>
      <c r="G80" s="59">
        <f t="shared" si="11"/>
        <v>39.43</v>
      </c>
    </row>
    <row r="81" spans="1:8" ht="22.5" x14ac:dyDescent="0.2">
      <c r="A81" s="64">
        <v>83634</v>
      </c>
      <c r="B81" s="81" t="s">
        <v>172</v>
      </c>
      <c r="C81" s="66" t="s">
        <v>24</v>
      </c>
      <c r="D81" s="57">
        <v>1</v>
      </c>
      <c r="E81" s="58">
        <v>457.84</v>
      </c>
      <c r="F81" s="59">
        <f t="shared" si="8"/>
        <v>457.84</v>
      </c>
      <c r="G81" s="59">
        <f t="shared" si="9"/>
        <v>457.84</v>
      </c>
    </row>
    <row r="82" spans="1:8" ht="33.75" x14ac:dyDescent="0.2">
      <c r="A82" s="64" t="s">
        <v>76</v>
      </c>
      <c r="B82" s="81" t="s">
        <v>77</v>
      </c>
      <c r="C82" s="66" t="s">
        <v>24</v>
      </c>
      <c r="D82" s="57">
        <v>1</v>
      </c>
      <c r="E82" s="58">
        <v>161.86000000000001</v>
      </c>
      <c r="F82" s="59">
        <f t="shared" si="8"/>
        <v>161.86000000000001</v>
      </c>
      <c r="G82" s="59">
        <f>TRUNC(F82,2)</f>
        <v>161.86000000000001</v>
      </c>
    </row>
    <row r="83" spans="1:8" ht="56.25" x14ac:dyDescent="0.2">
      <c r="A83" s="64">
        <v>73658</v>
      </c>
      <c r="B83" s="81" t="s">
        <v>75</v>
      </c>
      <c r="C83" s="66" t="s">
        <v>24</v>
      </c>
      <c r="D83" s="57">
        <v>1</v>
      </c>
      <c r="E83" s="58">
        <v>719.98</v>
      </c>
      <c r="F83" s="59">
        <f t="shared" si="8"/>
        <v>719.98</v>
      </c>
      <c r="G83" s="59">
        <f>TRUNC(F83,2)</f>
        <v>719.98</v>
      </c>
    </row>
    <row r="84" spans="1:8" ht="67.5" x14ac:dyDescent="0.2">
      <c r="A84" s="64" t="s">
        <v>59</v>
      </c>
      <c r="B84" s="60" t="s">
        <v>60</v>
      </c>
      <c r="C84" s="66" t="s">
        <v>24</v>
      </c>
      <c r="D84" s="57">
        <v>2</v>
      </c>
      <c r="E84" s="58">
        <v>187.53</v>
      </c>
      <c r="F84" s="59">
        <f t="shared" si="8"/>
        <v>375.06</v>
      </c>
      <c r="G84" s="59">
        <f t="shared" si="9"/>
        <v>375.06</v>
      </c>
    </row>
    <row r="85" spans="1:8" x14ac:dyDescent="0.2">
      <c r="A85" s="105" t="s">
        <v>23</v>
      </c>
      <c r="B85" s="106"/>
      <c r="C85" s="106"/>
      <c r="D85" s="106"/>
      <c r="E85" s="107"/>
      <c r="F85" s="70">
        <f>SUM(F60:F61)</f>
        <v>89.800000000000011</v>
      </c>
      <c r="G85" s="70">
        <f>SUM(G61:G70,G72:G84)</f>
        <v>5144.3100000000004</v>
      </c>
    </row>
    <row r="86" spans="1:8" x14ac:dyDescent="0.2">
      <c r="A86" s="64">
        <v>8</v>
      </c>
      <c r="B86" s="102" t="s">
        <v>78</v>
      </c>
      <c r="C86" s="103"/>
      <c r="D86" s="103"/>
      <c r="E86" s="103"/>
      <c r="F86" s="103"/>
      <c r="G86" s="104"/>
      <c r="H86" s="79"/>
    </row>
    <row r="87" spans="1:8" ht="45" x14ac:dyDescent="0.2">
      <c r="A87" s="78">
        <v>9540</v>
      </c>
      <c r="B87" s="83" t="s">
        <v>104</v>
      </c>
      <c r="C87" s="66" t="s">
        <v>24</v>
      </c>
      <c r="D87" s="57">
        <v>1</v>
      </c>
      <c r="E87" s="58">
        <v>1175.6099999999999</v>
      </c>
      <c r="F87" s="59">
        <f>D87*E87</f>
        <v>1175.6099999999999</v>
      </c>
      <c r="G87" s="59">
        <f>TRUNC(F87,2)</f>
        <v>1175.6099999999999</v>
      </c>
    </row>
    <row r="88" spans="1:8" ht="22.5" x14ac:dyDescent="0.2">
      <c r="A88" s="64">
        <v>72337</v>
      </c>
      <c r="B88" s="83" t="s">
        <v>79</v>
      </c>
      <c r="C88" s="66" t="s">
        <v>24</v>
      </c>
      <c r="D88" s="57">
        <v>2</v>
      </c>
      <c r="E88" s="58">
        <v>31.21</v>
      </c>
      <c r="F88" s="59">
        <f t="shared" ref="F88:F96" si="12">D88*E88</f>
        <v>62.42</v>
      </c>
      <c r="G88" s="59">
        <f t="shared" ref="G88:G100" si="13">TRUNC(F88,2)</f>
        <v>62.42</v>
      </c>
    </row>
    <row r="89" spans="1:8" ht="22.5" x14ac:dyDescent="0.2">
      <c r="A89" s="64" t="s">
        <v>80</v>
      </c>
      <c r="B89" s="83" t="s">
        <v>81</v>
      </c>
      <c r="C89" s="77" t="s">
        <v>26</v>
      </c>
      <c r="D89" s="57">
        <v>15</v>
      </c>
      <c r="E89" s="58">
        <v>2.1</v>
      </c>
      <c r="F89" s="59">
        <f t="shared" si="12"/>
        <v>31.5</v>
      </c>
      <c r="G89" s="59">
        <f t="shared" si="13"/>
        <v>31.5</v>
      </c>
    </row>
    <row r="90" spans="1:8" ht="22.5" x14ac:dyDescent="0.2">
      <c r="A90" s="64" t="s">
        <v>61</v>
      </c>
      <c r="B90" s="83" t="s">
        <v>82</v>
      </c>
      <c r="C90" s="77" t="s">
        <v>26</v>
      </c>
      <c r="D90" s="57">
        <v>15</v>
      </c>
      <c r="E90" s="58">
        <v>3.14</v>
      </c>
      <c r="F90" s="59">
        <f t="shared" si="12"/>
        <v>47.1</v>
      </c>
      <c r="G90" s="59">
        <f t="shared" si="13"/>
        <v>47.1</v>
      </c>
    </row>
    <row r="91" spans="1:8" ht="33.75" x14ac:dyDescent="0.2">
      <c r="A91" s="64">
        <v>92019</v>
      </c>
      <c r="B91" s="83" t="s">
        <v>144</v>
      </c>
      <c r="C91" s="66" t="s">
        <v>24</v>
      </c>
      <c r="D91" s="57">
        <v>8</v>
      </c>
      <c r="E91" s="58">
        <v>93.94</v>
      </c>
      <c r="F91" s="59">
        <f t="shared" si="12"/>
        <v>751.52</v>
      </c>
      <c r="G91" s="59">
        <f t="shared" si="13"/>
        <v>751.52</v>
      </c>
    </row>
    <row r="92" spans="1:8" ht="45" x14ac:dyDescent="0.2">
      <c r="A92" s="64">
        <v>92023</v>
      </c>
      <c r="B92" s="83" t="s">
        <v>145</v>
      </c>
      <c r="C92" s="66" t="s">
        <v>24</v>
      </c>
      <c r="D92" s="57">
        <v>1</v>
      </c>
      <c r="E92" s="58">
        <v>52.38</v>
      </c>
      <c r="F92" s="59">
        <f>D92*E92</f>
        <v>52.38</v>
      </c>
      <c r="G92" s="59">
        <f>TRUNC(F92,2)</f>
        <v>52.38</v>
      </c>
      <c r="H92" s="79"/>
    </row>
    <row r="93" spans="1:8" ht="45" x14ac:dyDescent="0.2">
      <c r="A93" s="64">
        <v>91973</v>
      </c>
      <c r="B93" s="83" t="s">
        <v>146</v>
      </c>
      <c r="C93" s="66" t="s">
        <v>57</v>
      </c>
      <c r="D93" s="57">
        <v>1</v>
      </c>
      <c r="E93" s="58">
        <v>101.1</v>
      </c>
      <c r="F93" s="59">
        <f t="shared" si="12"/>
        <v>101.1</v>
      </c>
      <c r="G93" s="59">
        <f t="shared" si="13"/>
        <v>101.1</v>
      </c>
    </row>
    <row r="94" spans="1:8" ht="56.25" x14ac:dyDescent="0.2">
      <c r="A94" s="64" t="s">
        <v>105</v>
      </c>
      <c r="B94" s="83" t="s">
        <v>106</v>
      </c>
      <c r="C94" s="66" t="s">
        <v>24</v>
      </c>
      <c r="D94" s="57">
        <v>1</v>
      </c>
      <c r="E94" s="58">
        <v>559.92999999999995</v>
      </c>
      <c r="F94" s="59">
        <f t="shared" si="12"/>
        <v>559.92999999999995</v>
      </c>
      <c r="G94" s="59">
        <f t="shared" si="13"/>
        <v>559.92999999999995</v>
      </c>
    </row>
    <row r="95" spans="1:8" ht="22.5" x14ac:dyDescent="0.2">
      <c r="A95" s="64" t="s">
        <v>83</v>
      </c>
      <c r="B95" s="83" t="s">
        <v>84</v>
      </c>
      <c r="C95" s="66" t="s">
        <v>24</v>
      </c>
      <c r="D95" s="57">
        <v>1</v>
      </c>
      <c r="E95" s="58">
        <v>75.11</v>
      </c>
      <c r="F95" s="59">
        <f>D95*E95</f>
        <v>75.11</v>
      </c>
      <c r="G95" s="59">
        <f>TRUNC(F95,2)</f>
        <v>75.11</v>
      </c>
    </row>
    <row r="96" spans="1:8" ht="45" x14ac:dyDescent="0.2">
      <c r="A96" s="64" t="s">
        <v>147</v>
      </c>
      <c r="B96" s="83" t="s">
        <v>148</v>
      </c>
      <c r="C96" s="66" t="s">
        <v>24</v>
      </c>
      <c r="D96" s="57">
        <v>6</v>
      </c>
      <c r="E96" s="58">
        <v>111.21</v>
      </c>
      <c r="F96" s="59">
        <f t="shared" si="12"/>
        <v>667.26</v>
      </c>
      <c r="G96" s="59">
        <f t="shared" si="13"/>
        <v>667.26</v>
      </c>
    </row>
    <row r="97" spans="1:8" ht="33.75" x14ac:dyDescent="0.2">
      <c r="A97" s="64">
        <v>91926</v>
      </c>
      <c r="B97" s="83" t="s">
        <v>149</v>
      </c>
      <c r="C97" s="66" t="s">
        <v>26</v>
      </c>
      <c r="D97" s="57">
        <v>80</v>
      </c>
      <c r="E97" s="58">
        <v>3.95</v>
      </c>
      <c r="F97" s="59">
        <f>D97*E97</f>
        <v>316</v>
      </c>
      <c r="G97" s="59">
        <f t="shared" si="13"/>
        <v>316</v>
      </c>
    </row>
    <row r="98" spans="1:8" ht="33.75" x14ac:dyDescent="0.2">
      <c r="A98" s="64">
        <v>91928</v>
      </c>
      <c r="B98" s="83" t="s">
        <v>150</v>
      </c>
      <c r="C98" s="66" t="s">
        <v>26</v>
      </c>
      <c r="D98" s="57">
        <v>80</v>
      </c>
      <c r="E98" s="58">
        <v>5.55</v>
      </c>
      <c r="F98" s="59">
        <f>D98*E98</f>
        <v>444</v>
      </c>
      <c r="G98" s="59">
        <f t="shared" si="13"/>
        <v>444</v>
      </c>
    </row>
    <row r="99" spans="1:8" ht="33.75" x14ac:dyDescent="0.2">
      <c r="A99" s="64">
        <v>91932</v>
      </c>
      <c r="B99" s="83" t="s">
        <v>151</v>
      </c>
      <c r="C99" s="66" t="s">
        <v>26</v>
      </c>
      <c r="D99" s="57">
        <v>40</v>
      </c>
      <c r="E99" s="58">
        <v>10.79</v>
      </c>
      <c r="F99" s="59">
        <f>D99*E99</f>
        <v>431.59999999999997</v>
      </c>
      <c r="G99" s="59">
        <f>TRUNC(F99,2)</f>
        <v>431.6</v>
      </c>
    </row>
    <row r="100" spans="1:8" ht="33.75" x14ac:dyDescent="0.2">
      <c r="A100" s="64" t="s">
        <v>62</v>
      </c>
      <c r="B100" s="55" t="s">
        <v>63</v>
      </c>
      <c r="C100" s="66" t="s">
        <v>24</v>
      </c>
      <c r="D100" s="57">
        <v>4</v>
      </c>
      <c r="E100" s="58">
        <v>15.19</v>
      </c>
      <c r="F100" s="59">
        <f>D100*E100</f>
        <v>60.76</v>
      </c>
      <c r="G100" s="59">
        <f t="shared" si="13"/>
        <v>60.76</v>
      </c>
    </row>
    <row r="101" spans="1:8" x14ac:dyDescent="0.2">
      <c r="A101" s="105" t="s">
        <v>23</v>
      </c>
      <c r="B101" s="106"/>
      <c r="C101" s="106"/>
      <c r="D101" s="106"/>
      <c r="E101" s="107"/>
      <c r="F101" s="70">
        <f>SUM(F88:F100)</f>
        <v>3600.68</v>
      </c>
      <c r="G101" s="70">
        <f>SUM(G87:G100)</f>
        <v>4776.29</v>
      </c>
    </row>
    <row r="102" spans="1:8" x14ac:dyDescent="0.2">
      <c r="A102" s="64">
        <v>9</v>
      </c>
      <c r="B102" s="102" t="s">
        <v>38</v>
      </c>
      <c r="C102" s="103"/>
      <c r="D102" s="103"/>
      <c r="E102" s="103"/>
      <c r="F102" s="103"/>
      <c r="G102" s="104"/>
    </row>
    <row r="103" spans="1:8" x14ac:dyDescent="0.2">
      <c r="A103" s="64" t="s">
        <v>27</v>
      </c>
      <c r="B103" s="102" t="s">
        <v>39</v>
      </c>
      <c r="C103" s="103"/>
      <c r="D103" s="103"/>
      <c r="E103" s="103"/>
      <c r="F103" s="103"/>
      <c r="G103" s="104"/>
    </row>
    <row r="104" spans="1:8" ht="45" x14ac:dyDescent="0.2">
      <c r="A104" s="64">
        <v>94103</v>
      </c>
      <c r="B104" s="81" t="s">
        <v>152</v>
      </c>
      <c r="C104" s="56" t="s">
        <v>22</v>
      </c>
      <c r="D104" s="57">
        <v>2.2799999999999998</v>
      </c>
      <c r="E104" s="59">
        <v>246.05</v>
      </c>
      <c r="F104" s="59">
        <f t="shared" ref="F104:F109" si="14">D104*E104</f>
        <v>560.99400000000003</v>
      </c>
      <c r="G104" s="59">
        <f t="shared" ref="G104:G109" si="15">TRUNC(F104,2)</f>
        <v>560.99</v>
      </c>
      <c r="H104" s="79"/>
    </row>
    <row r="105" spans="1:8" ht="33.75" x14ac:dyDescent="0.2">
      <c r="A105" s="64">
        <v>87298</v>
      </c>
      <c r="B105" s="81" t="s">
        <v>153</v>
      </c>
      <c r="C105" s="56" t="s">
        <v>22</v>
      </c>
      <c r="D105" s="57">
        <v>3.8</v>
      </c>
      <c r="E105" s="73">
        <v>539.29</v>
      </c>
      <c r="F105" s="59">
        <f t="shared" si="14"/>
        <v>2049.3019999999997</v>
      </c>
      <c r="G105" s="59">
        <f t="shared" si="15"/>
        <v>2049.3000000000002</v>
      </c>
    </row>
    <row r="106" spans="1:8" ht="48.75" customHeight="1" x14ac:dyDescent="0.2">
      <c r="A106" s="64">
        <v>87248</v>
      </c>
      <c r="B106" s="81" t="s">
        <v>92</v>
      </c>
      <c r="C106" s="56" t="s">
        <v>22</v>
      </c>
      <c r="D106" s="57">
        <v>76.06</v>
      </c>
      <c r="E106" s="73">
        <v>46.2</v>
      </c>
      <c r="F106" s="59">
        <f t="shared" si="14"/>
        <v>3513.9720000000002</v>
      </c>
      <c r="G106" s="59">
        <f t="shared" si="15"/>
        <v>3513.97</v>
      </c>
      <c r="H106" s="79"/>
    </row>
    <row r="107" spans="1:8" ht="22.5" x14ac:dyDescent="0.2">
      <c r="A107" s="64" t="s">
        <v>86</v>
      </c>
      <c r="B107" s="81" t="s">
        <v>154</v>
      </c>
      <c r="C107" s="82" t="s">
        <v>26</v>
      </c>
      <c r="D107" s="57">
        <v>18.5</v>
      </c>
      <c r="E107" s="73">
        <v>42.95</v>
      </c>
      <c r="F107" s="59">
        <f t="shared" si="14"/>
        <v>794.57500000000005</v>
      </c>
      <c r="G107" s="59">
        <f t="shared" si="15"/>
        <v>794.57</v>
      </c>
    </row>
    <row r="108" spans="1:8" ht="33.75" x14ac:dyDescent="0.2">
      <c r="A108" s="64">
        <v>84161</v>
      </c>
      <c r="B108" s="81" t="s">
        <v>155</v>
      </c>
      <c r="C108" s="82" t="s">
        <v>26</v>
      </c>
      <c r="D108" s="57">
        <v>3</v>
      </c>
      <c r="E108" s="73">
        <v>83.44</v>
      </c>
      <c r="F108" s="59">
        <f t="shared" si="14"/>
        <v>250.32</v>
      </c>
      <c r="G108" s="59">
        <f t="shared" si="15"/>
        <v>250.32</v>
      </c>
    </row>
    <row r="109" spans="1:8" ht="33.75" x14ac:dyDescent="0.2">
      <c r="A109" s="64">
        <v>88648</v>
      </c>
      <c r="B109" s="81" t="s">
        <v>93</v>
      </c>
      <c r="C109" s="56" t="s">
        <v>26</v>
      </c>
      <c r="D109" s="57">
        <v>31.45</v>
      </c>
      <c r="E109" s="58">
        <v>6.96</v>
      </c>
      <c r="F109" s="59">
        <f t="shared" si="14"/>
        <v>218.892</v>
      </c>
      <c r="G109" s="59">
        <f t="shared" si="15"/>
        <v>218.89</v>
      </c>
      <c r="H109" s="79"/>
    </row>
    <row r="110" spans="1:8" x14ac:dyDescent="0.2">
      <c r="A110" s="64" t="s">
        <v>30</v>
      </c>
      <c r="B110" s="102" t="s">
        <v>98</v>
      </c>
      <c r="C110" s="103"/>
      <c r="D110" s="103"/>
      <c r="E110" s="103"/>
      <c r="F110" s="103"/>
      <c r="G110" s="104"/>
    </row>
    <row r="111" spans="1:8" ht="56.25" x14ac:dyDescent="0.2">
      <c r="A111" s="64">
        <v>87871</v>
      </c>
      <c r="B111" s="81" t="s">
        <v>158</v>
      </c>
      <c r="C111" s="82" t="s">
        <v>22</v>
      </c>
      <c r="D111" s="84">
        <v>549.99</v>
      </c>
      <c r="E111" s="86">
        <v>18.010000000000002</v>
      </c>
      <c r="F111" s="59">
        <f>D111*E111</f>
        <v>9905.3199000000004</v>
      </c>
      <c r="G111" s="59">
        <f>TRUNC(F111,2)</f>
        <v>9905.31</v>
      </c>
    </row>
    <row r="112" spans="1:8" ht="56.25" x14ac:dyDescent="0.2">
      <c r="A112" s="64">
        <v>87794</v>
      </c>
      <c r="B112" s="81" t="s">
        <v>116</v>
      </c>
      <c r="C112" s="56" t="s">
        <v>22</v>
      </c>
      <c r="D112" s="57">
        <v>549.99</v>
      </c>
      <c r="E112" s="86">
        <v>38.549999999999997</v>
      </c>
      <c r="F112" s="59">
        <f>D112*E112</f>
        <v>21202.1145</v>
      </c>
      <c r="G112" s="59">
        <f>TRUNC(F112,2)</f>
        <v>21202.11</v>
      </c>
    </row>
    <row r="113" spans="1:8" ht="56.25" x14ac:dyDescent="0.2">
      <c r="A113" s="64">
        <v>87273</v>
      </c>
      <c r="B113" s="81" t="s">
        <v>109</v>
      </c>
      <c r="C113" s="56" t="s">
        <v>22</v>
      </c>
      <c r="D113" s="57">
        <v>26.22</v>
      </c>
      <c r="E113" s="73">
        <v>66.709999999999994</v>
      </c>
      <c r="F113" s="59">
        <f>D113*E113</f>
        <v>1749.1361999999997</v>
      </c>
      <c r="G113" s="59">
        <f>TRUNC(F113,2)</f>
        <v>1749.13</v>
      </c>
    </row>
    <row r="114" spans="1:8" ht="12.75" customHeight="1" x14ac:dyDescent="0.2">
      <c r="A114" s="105" t="s">
        <v>23</v>
      </c>
      <c r="B114" s="106"/>
      <c r="C114" s="106"/>
      <c r="D114" s="106"/>
      <c r="E114" s="107"/>
      <c r="F114" s="70">
        <f>SUM(F103:F112)</f>
        <v>38495.489399999999</v>
      </c>
      <c r="G114" s="70">
        <f>SUM(G104:G109,G111:G113)</f>
        <v>40244.589999999997</v>
      </c>
    </row>
    <row r="115" spans="1:8" x14ac:dyDescent="0.2">
      <c r="A115" s="64">
        <v>10</v>
      </c>
      <c r="B115" s="102" t="s">
        <v>41</v>
      </c>
      <c r="C115" s="103"/>
      <c r="D115" s="103"/>
      <c r="E115" s="103"/>
      <c r="F115" s="103"/>
      <c r="G115" s="104"/>
    </row>
    <row r="116" spans="1:8" ht="22.5" x14ac:dyDescent="0.2">
      <c r="A116" s="64">
        <v>88489</v>
      </c>
      <c r="B116" s="83" t="s">
        <v>94</v>
      </c>
      <c r="C116" s="66" t="s">
        <v>22</v>
      </c>
      <c r="D116" s="57">
        <v>451.68</v>
      </c>
      <c r="E116" s="73">
        <v>12.86</v>
      </c>
      <c r="F116" s="59">
        <f>D116*E116</f>
        <v>5808.6048000000001</v>
      </c>
      <c r="G116" s="59">
        <f>TRUNC(F116,2)</f>
        <v>5808.6</v>
      </c>
      <c r="H116" s="79"/>
    </row>
    <row r="117" spans="1:8" ht="22.5" x14ac:dyDescent="0.2">
      <c r="A117" s="64">
        <v>88495</v>
      </c>
      <c r="B117" s="83" t="s">
        <v>175</v>
      </c>
      <c r="C117" s="66" t="s">
        <v>22</v>
      </c>
      <c r="D117" s="57">
        <v>451.68</v>
      </c>
      <c r="E117" s="73">
        <v>11.11</v>
      </c>
      <c r="F117" s="59">
        <f>D117*E117</f>
        <v>5018.1647999999996</v>
      </c>
      <c r="G117" s="59">
        <f>TRUNC(F117,2)</f>
        <v>5018.16</v>
      </c>
      <c r="H117" s="79"/>
    </row>
    <row r="118" spans="1:8" ht="22.5" x14ac:dyDescent="0.2">
      <c r="A118" s="64" t="s">
        <v>156</v>
      </c>
      <c r="B118" s="83" t="s">
        <v>157</v>
      </c>
      <c r="C118" s="77" t="s">
        <v>22</v>
      </c>
      <c r="D118" s="57">
        <v>4</v>
      </c>
      <c r="E118" s="73">
        <v>28.26</v>
      </c>
      <c r="F118" s="59">
        <f>D118*E118</f>
        <v>113.04</v>
      </c>
      <c r="G118" s="59">
        <f>TRUNC(F118,2)</f>
        <v>113.04</v>
      </c>
    </row>
    <row r="119" spans="1:8" ht="12.75" customHeight="1" x14ac:dyDescent="0.2">
      <c r="A119" s="105" t="s">
        <v>23</v>
      </c>
      <c r="B119" s="106"/>
      <c r="C119" s="106"/>
      <c r="D119" s="106"/>
      <c r="E119" s="107"/>
      <c r="F119" s="70">
        <f>SUM(F116:F118)</f>
        <v>10939.809600000001</v>
      </c>
      <c r="G119" s="70">
        <f>SUM(G116:G118)</f>
        <v>10939.800000000001</v>
      </c>
    </row>
    <row r="120" spans="1:8" x14ac:dyDescent="0.2">
      <c r="A120" s="64">
        <v>11</v>
      </c>
      <c r="B120" s="102" t="s">
        <v>113</v>
      </c>
      <c r="C120" s="103"/>
      <c r="D120" s="103"/>
      <c r="E120" s="103"/>
      <c r="F120" s="103"/>
      <c r="G120" s="104"/>
    </row>
    <row r="121" spans="1:8" ht="45" x14ac:dyDescent="0.2">
      <c r="A121" s="64">
        <v>94992</v>
      </c>
      <c r="B121" s="83" t="s">
        <v>159</v>
      </c>
      <c r="C121" s="77" t="s">
        <v>22</v>
      </c>
      <c r="D121" s="84">
        <v>168.74</v>
      </c>
      <c r="E121" s="86">
        <v>67.900000000000006</v>
      </c>
      <c r="F121" s="87">
        <f>D121*E121</f>
        <v>11457.446000000002</v>
      </c>
      <c r="G121" s="87">
        <f>TRUNC(F121,2)</f>
        <v>11457.44</v>
      </c>
      <c r="H121" s="79"/>
    </row>
    <row r="122" spans="1:8" ht="45" x14ac:dyDescent="0.2">
      <c r="A122" s="64">
        <v>87495</v>
      </c>
      <c r="B122" s="81" t="s">
        <v>114</v>
      </c>
      <c r="C122" s="82" t="s">
        <v>22</v>
      </c>
      <c r="D122" s="84">
        <v>82.5</v>
      </c>
      <c r="E122" s="90">
        <v>86.51</v>
      </c>
      <c r="F122" s="87">
        <f t="shared" ref="F122:F129" si="16">D122*E122</f>
        <v>7137.0750000000007</v>
      </c>
      <c r="G122" s="87">
        <f t="shared" ref="G122:G129" si="17">TRUNC(F122,2)</f>
        <v>7137.07</v>
      </c>
      <c r="H122" s="79"/>
    </row>
    <row r="123" spans="1:8" ht="56.25" x14ac:dyDescent="0.2">
      <c r="A123" s="64">
        <v>87871</v>
      </c>
      <c r="B123" s="81" t="s">
        <v>158</v>
      </c>
      <c r="C123" s="82" t="s">
        <v>22</v>
      </c>
      <c r="D123" s="84">
        <v>82.5</v>
      </c>
      <c r="E123" s="86">
        <v>18.010000000000002</v>
      </c>
      <c r="F123" s="87">
        <f t="shared" si="16"/>
        <v>1485.825</v>
      </c>
      <c r="G123" s="87">
        <f t="shared" si="17"/>
        <v>1485.82</v>
      </c>
    </row>
    <row r="124" spans="1:8" ht="56.25" x14ac:dyDescent="0.2">
      <c r="A124" s="64">
        <v>87794</v>
      </c>
      <c r="B124" s="81" t="s">
        <v>116</v>
      </c>
      <c r="C124" s="82" t="s">
        <v>22</v>
      </c>
      <c r="D124" s="84">
        <v>82.5</v>
      </c>
      <c r="E124" s="86">
        <v>38.549999999999997</v>
      </c>
      <c r="F124" s="87">
        <f>D124*E124</f>
        <v>3180.3749999999995</v>
      </c>
      <c r="G124" s="87">
        <f>TRUNC(F124,2)</f>
        <v>3180.37</v>
      </c>
    </row>
    <row r="125" spans="1:8" ht="33.75" x14ac:dyDescent="0.2">
      <c r="A125" s="64" t="s">
        <v>95</v>
      </c>
      <c r="B125" s="81" t="s">
        <v>115</v>
      </c>
      <c r="C125" s="82" t="s">
        <v>26</v>
      </c>
      <c r="D125" s="84">
        <v>56</v>
      </c>
      <c r="E125" s="90">
        <v>65.91</v>
      </c>
      <c r="F125" s="87">
        <f t="shared" si="16"/>
        <v>3690.96</v>
      </c>
      <c r="G125" s="87">
        <f t="shared" si="17"/>
        <v>3690.96</v>
      </c>
    </row>
    <row r="126" spans="1:8" ht="22.5" x14ac:dyDescent="0.2">
      <c r="A126" s="91" t="s">
        <v>170</v>
      </c>
      <c r="B126" s="83" t="s">
        <v>171</v>
      </c>
      <c r="C126" s="82" t="s">
        <v>21</v>
      </c>
      <c r="D126" s="84">
        <v>0.5</v>
      </c>
      <c r="E126" s="90">
        <v>1325.06</v>
      </c>
      <c r="F126" s="87">
        <f t="shared" si="16"/>
        <v>662.53</v>
      </c>
      <c r="G126" s="87">
        <f t="shared" si="17"/>
        <v>662.53</v>
      </c>
    </row>
    <row r="127" spans="1:8" ht="22.5" x14ac:dyDescent="0.2">
      <c r="A127" s="78">
        <v>73631</v>
      </c>
      <c r="B127" s="83" t="s">
        <v>167</v>
      </c>
      <c r="C127" s="82" t="s">
        <v>26</v>
      </c>
      <c r="D127" s="84">
        <v>56.34</v>
      </c>
      <c r="E127" s="90">
        <v>393.3</v>
      </c>
      <c r="F127" s="87">
        <f>D127*E127</f>
        <v>22158.522000000001</v>
      </c>
      <c r="G127" s="87">
        <f>TRUNC(F127,2)</f>
        <v>22158.52</v>
      </c>
    </row>
    <row r="128" spans="1:8" ht="22.5" x14ac:dyDescent="0.2">
      <c r="A128" s="78" t="s">
        <v>173</v>
      </c>
      <c r="B128" s="83" t="s">
        <v>174</v>
      </c>
      <c r="C128" s="66" t="s">
        <v>22</v>
      </c>
      <c r="D128" s="84">
        <v>56.34</v>
      </c>
      <c r="E128" s="90">
        <v>32.36</v>
      </c>
      <c r="F128" s="87">
        <f>D128*E128</f>
        <v>1823.1624000000002</v>
      </c>
      <c r="G128" s="87">
        <f>TRUNC(F128,2)</f>
        <v>1823.16</v>
      </c>
    </row>
    <row r="129" spans="1:7" ht="22.5" x14ac:dyDescent="0.2">
      <c r="A129" s="64">
        <v>88489</v>
      </c>
      <c r="B129" s="83" t="s">
        <v>94</v>
      </c>
      <c r="C129" s="66" t="s">
        <v>22</v>
      </c>
      <c r="D129" s="84">
        <v>133.12</v>
      </c>
      <c r="E129" s="73">
        <v>12.86</v>
      </c>
      <c r="F129" s="87">
        <f t="shared" si="16"/>
        <v>1711.9232</v>
      </c>
      <c r="G129" s="87">
        <f t="shared" si="17"/>
        <v>1711.92</v>
      </c>
    </row>
    <row r="130" spans="1:7" x14ac:dyDescent="0.2">
      <c r="A130" s="64">
        <v>9537</v>
      </c>
      <c r="B130" s="55" t="s">
        <v>64</v>
      </c>
      <c r="C130" s="66" t="s">
        <v>22</v>
      </c>
      <c r="D130" s="57">
        <v>76.06</v>
      </c>
      <c r="E130" s="73">
        <v>3.44</v>
      </c>
      <c r="F130" s="59">
        <f>D130*E130</f>
        <v>261.64640000000003</v>
      </c>
      <c r="G130" s="59">
        <f>TRUNC(F130,2)</f>
        <v>261.64</v>
      </c>
    </row>
    <row r="131" spans="1:7" x14ac:dyDescent="0.2">
      <c r="A131" s="105" t="s">
        <v>23</v>
      </c>
      <c r="B131" s="106"/>
      <c r="C131" s="106"/>
      <c r="D131" s="106"/>
      <c r="E131" s="107"/>
      <c r="F131" s="70">
        <f>SUM(F121:F130)</f>
        <v>53569.464999999997</v>
      </c>
      <c r="G131" s="70">
        <f>SUM(G121:G130)</f>
        <v>53569.43</v>
      </c>
    </row>
    <row r="132" spans="1:7" x14ac:dyDescent="0.2">
      <c r="B132" s="9"/>
      <c r="C132" s="9"/>
      <c r="D132" s="19"/>
      <c r="E132" s="21" t="s">
        <v>4</v>
      </c>
      <c r="F132" s="14" t="e">
        <f>F25+F36+F42+F58+#REF!+F51+F114+#REF!+#REF!</f>
        <v>#REF!</v>
      </c>
      <c r="G132" s="14">
        <f>G18+G25+G36+G42+G51+G58+G85+G101+G114+G119+G131</f>
        <v>238662.50999999998</v>
      </c>
    </row>
    <row r="133" spans="1:7" x14ac:dyDescent="0.2">
      <c r="B133" s="3"/>
      <c r="C133" s="4"/>
      <c r="D133" s="20"/>
      <c r="F133" s="15"/>
    </row>
    <row r="134" spans="1:7" x14ac:dyDescent="0.2">
      <c r="A134" s="76" t="s">
        <v>176</v>
      </c>
      <c r="B134" s="3"/>
      <c r="C134" s="4"/>
      <c r="D134" s="20"/>
    </row>
    <row r="135" spans="1:7" ht="13.5" thickBot="1" x14ac:dyDescent="0.25">
      <c r="A135" s="76"/>
      <c r="B135" s="3"/>
      <c r="C135" s="4"/>
      <c r="D135" s="20"/>
    </row>
    <row r="136" spans="1:7" ht="45" x14ac:dyDescent="0.2">
      <c r="A136" s="76"/>
      <c r="B136" s="92" t="s">
        <v>177</v>
      </c>
      <c r="C136" s="93" t="s">
        <v>178</v>
      </c>
      <c r="D136" s="20"/>
    </row>
    <row r="137" spans="1:7" x14ac:dyDescent="0.2">
      <c r="A137" s="76"/>
      <c r="B137" s="94" t="s">
        <v>179</v>
      </c>
      <c r="C137" s="95">
        <v>3.9399999999999998E-2</v>
      </c>
      <c r="D137" s="20"/>
    </row>
    <row r="138" spans="1:7" x14ac:dyDescent="0.2">
      <c r="A138" s="76"/>
      <c r="B138" s="94" t="s">
        <v>180</v>
      </c>
      <c r="C138" s="95">
        <v>7.8E-2</v>
      </c>
      <c r="D138" s="20"/>
    </row>
    <row r="139" spans="1:7" x14ac:dyDescent="0.2">
      <c r="A139" s="76"/>
      <c r="B139" s="94" t="s">
        <v>181</v>
      </c>
      <c r="C139" s="95">
        <v>1.23E-2</v>
      </c>
      <c r="D139" s="20"/>
    </row>
    <row r="140" spans="1:7" x14ac:dyDescent="0.2">
      <c r="A140" s="76"/>
      <c r="B140" s="94" t="s">
        <v>182</v>
      </c>
      <c r="C140" s="95">
        <v>8.6999999999999994E-3</v>
      </c>
      <c r="D140" s="20"/>
    </row>
    <row r="141" spans="1:7" x14ac:dyDescent="0.2">
      <c r="A141" s="76"/>
      <c r="B141" s="94" t="s">
        <v>183</v>
      </c>
      <c r="C141" s="95">
        <v>9.7000000000000003E-3</v>
      </c>
      <c r="D141" s="20"/>
    </row>
    <row r="142" spans="1:7" x14ac:dyDescent="0.2">
      <c r="A142" s="76"/>
      <c r="B142" s="96" t="s">
        <v>184</v>
      </c>
      <c r="C142" s="97">
        <f>C143+C144+C145+C146</f>
        <v>7.6499999999999999E-2</v>
      </c>
      <c r="D142" s="20"/>
    </row>
    <row r="143" spans="1:7" x14ac:dyDescent="0.2">
      <c r="A143" s="76"/>
      <c r="B143" s="96" t="s">
        <v>185</v>
      </c>
      <c r="C143" s="98">
        <v>0.03</v>
      </c>
      <c r="D143" s="20"/>
    </row>
    <row r="144" spans="1:7" x14ac:dyDescent="0.2">
      <c r="A144" s="76"/>
      <c r="B144" s="96" t="s">
        <v>186</v>
      </c>
      <c r="C144" s="98">
        <v>6.4999999999999997E-3</v>
      </c>
      <c r="D144" s="20"/>
    </row>
    <row r="145" spans="1:4" x14ac:dyDescent="0.2">
      <c r="A145" s="76"/>
      <c r="B145" s="96" t="s">
        <v>187</v>
      </c>
      <c r="C145" s="98">
        <v>0.04</v>
      </c>
      <c r="D145" s="20"/>
    </row>
    <row r="146" spans="1:4" x14ac:dyDescent="0.2">
      <c r="A146" s="76"/>
      <c r="B146" s="96" t="s">
        <v>188</v>
      </c>
      <c r="C146" s="99">
        <v>0</v>
      </c>
      <c r="D146" s="20"/>
    </row>
    <row r="147" spans="1:4" ht="13.5" thickBot="1" x14ac:dyDescent="0.25">
      <c r="A147" s="76"/>
      <c r="B147" s="100" t="s">
        <v>189</v>
      </c>
      <c r="C147" s="101">
        <f>(((1+C137+C140+C141)*(1+C139)*(1+C138))/(1-C142))-1</f>
        <v>0.24995581301570136</v>
      </c>
      <c r="D147" s="20"/>
    </row>
    <row r="148" spans="1:4" x14ac:dyDescent="0.2">
      <c r="A148" s="76"/>
      <c r="B148" s="3"/>
      <c r="C148" s="4"/>
      <c r="D148" s="20"/>
    </row>
    <row r="149" spans="1:4" x14ac:dyDescent="0.2">
      <c r="A149" s="76"/>
      <c r="B149" s="3"/>
      <c r="C149" s="4"/>
      <c r="D149" s="20"/>
    </row>
    <row r="150" spans="1:4" x14ac:dyDescent="0.2">
      <c r="A150" s="76"/>
      <c r="B150" s="3"/>
      <c r="C150" s="4"/>
      <c r="D150" s="20"/>
    </row>
    <row r="151" spans="1:4" x14ac:dyDescent="0.2">
      <c r="A151" s="76"/>
      <c r="B151" s="3"/>
      <c r="C151" s="4"/>
      <c r="D151" s="20"/>
    </row>
    <row r="152" spans="1:4" x14ac:dyDescent="0.2">
      <c r="A152" s="76"/>
      <c r="B152" s="3"/>
      <c r="C152" s="4"/>
      <c r="D152" s="20"/>
    </row>
    <row r="153" spans="1:4" x14ac:dyDescent="0.2">
      <c r="A153" s="76"/>
      <c r="B153" s="3"/>
      <c r="C153" s="4"/>
      <c r="D153" s="20"/>
    </row>
    <row r="155" spans="1:4" ht="13.5" thickBot="1" x14ac:dyDescent="0.25">
      <c r="B155" s="44"/>
    </row>
    <row r="156" spans="1:4" x14ac:dyDescent="0.2">
      <c r="B156" s="45" t="s">
        <v>65</v>
      </c>
    </row>
    <row r="157" spans="1:4" x14ac:dyDescent="0.2">
      <c r="B157" s="35" t="s">
        <v>66</v>
      </c>
    </row>
  </sheetData>
  <mergeCells count="29">
    <mergeCell ref="A1:G1"/>
    <mergeCell ref="B26:G26"/>
    <mergeCell ref="A36:E36"/>
    <mergeCell ref="A4:E4"/>
    <mergeCell ref="A25:E25"/>
    <mergeCell ref="A2:G2"/>
    <mergeCell ref="B13:G13"/>
    <mergeCell ref="B19:G19"/>
    <mergeCell ref="B60:G60"/>
    <mergeCell ref="A85:E85"/>
    <mergeCell ref="B71:G71"/>
    <mergeCell ref="B86:G86"/>
    <mergeCell ref="A18:E18"/>
    <mergeCell ref="B52:G52"/>
    <mergeCell ref="B37:G37"/>
    <mergeCell ref="A51:E51"/>
    <mergeCell ref="B43:G43"/>
    <mergeCell ref="A42:E42"/>
    <mergeCell ref="B59:G59"/>
    <mergeCell ref="A58:E58"/>
    <mergeCell ref="B102:G102"/>
    <mergeCell ref="A101:E101"/>
    <mergeCell ref="A131:E131"/>
    <mergeCell ref="B120:G120"/>
    <mergeCell ref="B115:G115"/>
    <mergeCell ref="A119:E119"/>
    <mergeCell ref="B103:G103"/>
    <mergeCell ref="B110:G110"/>
    <mergeCell ref="A114:E114"/>
  </mergeCells>
  <phoneticPr fontId="1" type="noConversion"/>
  <printOptions horizontalCentered="1"/>
  <pageMargins left="0.25" right="0.25" top="0.75" bottom="0.47" header="0.3" footer="0.3"/>
  <pageSetup paperSize="9" orientation="portrait" horizontalDpi="300" verticalDpi="300" r:id="rId1"/>
  <headerFooter alignWithMargins="0"/>
  <ignoredErrors>
    <ignoredError sqref="F42 F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K29" sqref="K29"/>
    </sheetView>
  </sheetViews>
  <sheetFormatPr defaultRowHeight="12.75" x14ac:dyDescent="0.2"/>
  <cols>
    <col min="1" max="1" width="7.85546875" customWidth="1"/>
    <col min="2" max="2" width="48" customWidth="1"/>
    <col min="3" max="3" width="13.140625" bestFit="1" customWidth="1"/>
    <col min="4" max="4" width="8.28515625" bestFit="1" customWidth="1"/>
    <col min="5" max="10" width="9.7109375" customWidth="1"/>
    <col min="11" max="11" width="10.7109375" customWidth="1"/>
    <col min="12" max="13" width="9.7109375" customWidth="1"/>
    <col min="14" max="14" width="9.7109375" hidden="1" customWidth="1"/>
    <col min="15" max="15" width="9.7109375" customWidth="1"/>
  </cols>
  <sheetData>
    <row r="1" spans="1:15" x14ac:dyDescent="0.2">
      <c r="A1" s="25"/>
      <c r="B1" s="25"/>
      <c r="C1" s="25"/>
      <c r="D1" s="25"/>
      <c r="E1" s="25"/>
      <c r="F1" s="25"/>
      <c r="G1" s="26"/>
      <c r="H1" s="26"/>
      <c r="I1" s="26"/>
      <c r="J1" s="46"/>
      <c r="K1" s="46"/>
      <c r="L1" s="46"/>
      <c r="M1" s="46"/>
      <c r="N1" s="46"/>
    </row>
    <row r="2" spans="1:15" ht="25.5" x14ac:dyDescent="0.35">
      <c r="A2" s="113" t="s">
        <v>28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19.5" x14ac:dyDescent="0.25">
      <c r="A3" s="114" t="s">
        <v>29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5" x14ac:dyDescent="0.2">
      <c r="A4" s="30"/>
      <c r="B4" s="30"/>
      <c r="C4" s="25"/>
      <c r="D4" s="25"/>
      <c r="E4" s="27"/>
      <c r="F4" s="31"/>
      <c r="G4" s="28"/>
      <c r="H4" s="28"/>
      <c r="I4" s="28"/>
      <c r="J4" s="46"/>
      <c r="K4" s="46"/>
      <c r="L4" s="46"/>
      <c r="M4" s="46"/>
      <c r="N4" s="46"/>
    </row>
    <row r="5" spans="1:15" x14ac:dyDescent="0.2">
      <c r="A5" s="22" t="s">
        <v>7</v>
      </c>
      <c r="B5" s="22" t="str">
        <f>orçamentos!B6</f>
        <v>CENTRO DE ATENDIMENTO AO TURISTA, RAMPAS DE ACESSO, ESCADAS</v>
      </c>
      <c r="C5" s="23"/>
      <c r="D5" s="23"/>
      <c r="E5" s="23"/>
      <c r="F5" s="22"/>
      <c r="G5" s="32"/>
      <c r="H5" s="28"/>
      <c r="I5" s="28"/>
      <c r="J5" s="46"/>
      <c r="K5" s="46"/>
      <c r="L5" s="46"/>
      <c r="M5" s="46"/>
      <c r="N5" s="46"/>
    </row>
    <row r="6" spans="1:15" x14ac:dyDescent="0.2">
      <c r="A6" s="22" t="s">
        <v>8</v>
      </c>
      <c r="B6" s="22" t="str">
        <f>orçamentos!B7</f>
        <v>PRAÇA ADHEMAR DE BARROS - CENTRO</v>
      </c>
      <c r="C6" s="23"/>
      <c r="D6" s="23"/>
      <c r="E6" s="23"/>
      <c r="F6" s="22"/>
      <c r="G6" s="32"/>
      <c r="H6" s="28"/>
      <c r="I6" s="28"/>
      <c r="J6" s="46"/>
      <c r="K6" s="46"/>
      <c r="L6" s="46"/>
      <c r="M6" s="46"/>
      <c r="N6" s="46"/>
    </row>
    <row r="7" spans="1:15" x14ac:dyDescent="0.2">
      <c r="A7" s="22" t="s">
        <v>9</v>
      </c>
      <c r="B7" s="22" t="s">
        <v>31</v>
      </c>
      <c r="C7" s="23"/>
      <c r="D7" s="23"/>
      <c r="E7" s="23"/>
      <c r="F7" s="23" t="str">
        <f>orçamentos!E10</f>
        <v>DATA BASE: SINAPI JAN. 2017</v>
      </c>
      <c r="G7" s="33"/>
      <c r="H7" s="34"/>
      <c r="I7" s="34"/>
      <c r="J7" s="46"/>
      <c r="K7" s="46"/>
      <c r="L7" s="46"/>
      <c r="M7" s="46"/>
      <c r="N7" s="46"/>
    </row>
    <row r="8" spans="1:15" x14ac:dyDescent="0.2">
      <c r="A8" s="27"/>
      <c r="B8" s="27"/>
      <c r="C8" s="29"/>
      <c r="D8" s="29"/>
      <c r="E8" s="25"/>
      <c r="F8" s="25"/>
      <c r="G8" s="26"/>
      <c r="H8" s="26"/>
      <c r="I8" s="26"/>
      <c r="J8" s="46"/>
      <c r="K8" s="46"/>
      <c r="L8" s="46"/>
      <c r="M8" s="46"/>
      <c r="N8" s="46"/>
    </row>
    <row r="9" spans="1:15" ht="13.5" thickBot="1" x14ac:dyDescent="0.25">
      <c r="A9" s="36"/>
      <c r="B9" s="36"/>
      <c r="C9" s="36"/>
      <c r="D9" s="36"/>
      <c r="E9" s="36"/>
      <c r="F9" s="37"/>
      <c r="G9" s="34"/>
      <c r="H9" s="34"/>
      <c r="I9" s="34"/>
      <c r="J9" s="46"/>
      <c r="K9" s="46"/>
      <c r="L9" s="46"/>
      <c r="M9" s="46"/>
      <c r="N9" s="46"/>
    </row>
    <row r="10" spans="1:15" x14ac:dyDescent="0.2">
      <c r="A10" s="47" t="s">
        <v>10</v>
      </c>
      <c r="B10" s="67" t="s">
        <v>11</v>
      </c>
      <c r="C10" s="48" t="s">
        <v>12</v>
      </c>
      <c r="D10" s="48" t="s">
        <v>13</v>
      </c>
      <c r="E10" s="48" t="s">
        <v>14</v>
      </c>
      <c r="F10" s="48" t="s">
        <v>15</v>
      </c>
      <c r="G10" s="49" t="s">
        <v>16</v>
      </c>
      <c r="H10" s="49" t="s">
        <v>17</v>
      </c>
      <c r="I10" s="49" t="s">
        <v>18</v>
      </c>
      <c r="J10" s="49" t="s">
        <v>19</v>
      </c>
      <c r="K10" s="49" t="s">
        <v>68</v>
      </c>
      <c r="L10" s="49" t="s">
        <v>69</v>
      </c>
      <c r="M10" s="49" t="s">
        <v>70</v>
      </c>
      <c r="N10" s="49" t="s">
        <v>71</v>
      </c>
      <c r="O10" s="50" t="s">
        <v>20</v>
      </c>
    </row>
    <row r="11" spans="1:15" x14ac:dyDescent="0.2">
      <c r="A11" s="71">
        <f>orçamentos!A13</f>
        <v>1</v>
      </c>
      <c r="B11" s="69" t="str">
        <f>orçamentos!B13</f>
        <v>SERVIÇOS PRELIMINARES</v>
      </c>
      <c r="C11" s="38">
        <f>orçamentos!G18</f>
        <v>14543.000000000002</v>
      </c>
      <c r="D11" s="39">
        <f>C11/C23</f>
        <v>6.0935418805408537E-2</v>
      </c>
      <c r="E11" s="51">
        <v>1</v>
      </c>
      <c r="F11" s="51"/>
      <c r="G11" s="52"/>
      <c r="H11" s="52"/>
      <c r="I11" s="52"/>
      <c r="J11" s="52"/>
      <c r="K11" s="52"/>
      <c r="L11" s="52"/>
      <c r="M11" s="52"/>
      <c r="N11" s="52"/>
      <c r="O11" s="72">
        <f>SUM(E11:N11)</f>
        <v>1</v>
      </c>
    </row>
    <row r="12" spans="1:15" x14ac:dyDescent="0.2">
      <c r="A12" s="71">
        <f>orçamentos!A19</f>
        <v>2</v>
      </c>
      <c r="B12" s="69" t="str">
        <f>orçamentos!B19</f>
        <v>LIMPEZA DO TERRENO/TERRAPLANAGEM</v>
      </c>
      <c r="C12" s="38">
        <f>orçamentos!G25</f>
        <v>40504.660000000003</v>
      </c>
      <c r="D12" s="39">
        <f>C12/C23</f>
        <v>0.16971521836420814</v>
      </c>
      <c r="E12" s="51"/>
      <c r="F12" s="51">
        <v>0.5</v>
      </c>
      <c r="G12" s="52">
        <v>0.5</v>
      </c>
      <c r="H12" s="52"/>
      <c r="I12" s="52"/>
      <c r="J12" s="52"/>
      <c r="K12" s="52"/>
      <c r="L12" s="52"/>
      <c r="M12" s="52"/>
      <c r="N12" s="52"/>
      <c r="O12" s="72">
        <f t="shared" ref="O12:O23" si="0">SUM(E12:N12)</f>
        <v>1</v>
      </c>
    </row>
    <row r="13" spans="1:15" x14ac:dyDescent="0.2">
      <c r="A13" s="71">
        <f>orçamentos!A26</f>
        <v>3</v>
      </c>
      <c r="B13" s="69" t="str">
        <f>orçamentos!B26</f>
        <v>INFRA ESTRUTURA/FUNDAÇÕES</v>
      </c>
      <c r="C13" s="38">
        <f>orçamentos!G36</f>
        <v>16459.670000000002</v>
      </c>
      <c r="D13" s="39">
        <f>C13/C23</f>
        <v>6.8966298896295034E-2</v>
      </c>
      <c r="E13" s="51"/>
      <c r="F13" s="51"/>
      <c r="G13" s="52">
        <v>0.5</v>
      </c>
      <c r="H13" s="52">
        <v>0.5</v>
      </c>
      <c r="I13" s="52"/>
      <c r="J13" s="52"/>
      <c r="K13" s="52"/>
      <c r="L13" s="52"/>
      <c r="M13" s="52"/>
      <c r="N13" s="52"/>
      <c r="O13" s="72">
        <f t="shared" si="0"/>
        <v>1</v>
      </c>
    </row>
    <row r="14" spans="1:15" x14ac:dyDescent="0.2">
      <c r="A14" s="71">
        <f>orçamentos!A37</f>
        <v>4</v>
      </c>
      <c r="B14" s="69" t="str">
        <f>orçamentos!B37</f>
        <v>SUPER ESTRUTURA</v>
      </c>
      <c r="C14" s="38">
        <f>orçamentos!G42</f>
        <v>21611.620000000003</v>
      </c>
      <c r="D14" s="39">
        <f>C14/C23</f>
        <v>9.0553057537189244E-2</v>
      </c>
      <c r="E14" s="51"/>
      <c r="F14" s="51"/>
      <c r="G14" s="52"/>
      <c r="H14" s="52">
        <v>0.5</v>
      </c>
      <c r="I14" s="52">
        <v>0.5</v>
      </c>
      <c r="J14" s="52"/>
      <c r="K14" s="52"/>
      <c r="L14" s="52"/>
      <c r="M14" s="52"/>
      <c r="N14" s="52"/>
      <c r="O14" s="72">
        <f t="shared" si="0"/>
        <v>1</v>
      </c>
    </row>
    <row r="15" spans="1:15" x14ac:dyDescent="0.2">
      <c r="A15" s="71">
        <f>orçamentos!A43</f>
        <v>5</v>
      </c>
      <c r="B15" s="69" t="str">
        <f>orçamentos!B43</f>
        <v>ALVENARIAS/PORTAS/ESQUADRIAS METALICAS</v>
      </c>
      <c r="C15" s="38">
        <f>orçamentos!G51</f>
        <v>23686.78</v>
      </c>
      <c r="D15" s="39">
        <f>C15/C23</f>
        <v>9.9248013439563673E-2</v>
      </c>
      <c r="E15" s="51"/>
      <c r="F15" s="51"/>
      <c r="G15" s="52"/>
      <c r="H15" s="52">
        <v>0.5</v>
      </c>
      <c r="I15" s="52">
        <v>0.5</v>
      </c>
      <c r="J15" s="52"/>
      <c r="K15" s="52"/>
      <c r="L15" s="52"/>
      <c r="M15" s="52"/>
      <c r="N15" s="52"/>
      <c r="O15" s="72">
        <f t="shared" si="0"/>
        <v>1</v>
      </c>
    </row>
    <row r="16" spans="1:15" x14ac:dyDescent="0.2">
      <c r="A16" s="71">
        <f>orçamentos!A52</f>
        <v>6</v>
      </c>
      <c r="B16" s="69" t="str">
        <f>orçamentos!B52</f>
        <v>COBERTURA/ESTRUTURA DE COBERTURA</v>
      </c>
      <c r="C16" s="38">
        <f>orçamentos!G58</f>
        <v>7182.36</v>
      </c>
      <c r="D16" s="39">
        <f>C16/C23</f>
        <v>3.009421127767407E-2</v>
      </c>
      <c r="E16" s="51"/>
      <c r="F16" s="51"/>
      <c r="G16" s="52"/>
      <c r="H16" s="52"/>
      <c r="I16" s="52">
        <v>0.5</v>
      </c>
      <c r="J16" s="52">
        <v>0.5</v>
      </c>
      <c r="K16" s="52"/>
      <c r="L16" s="52"/>
      <c r="M16" s="52"/>
      <c r="N16" s="52"/>
      <c r="O16" s="72">
        <f t="shared" si="0"/>
        <v>1</v>
      </c>
    </row>
    <row r="17" spans="1:15" x14ac:dyDescent="0.2">
      <c r="A17" s="71">
        <f>orçamentos!A59</f>
        <v>7</v>
      </c>
      <c r="B17" s="69" t="str">
        <f>orçamentos!B59</f>
        <v>INSTALAÇÕES HIDRAULICAS</v>
      </c>
      <c r="C17" s="38">
        <f>orçamentos!G85</f>
        <v>5144.3100000000004</v>
      </c>
      <c r="D17" s="39">
        <f>C17/C23</f>
        <v>2.1554746910187113E-2</v>
      </c>
      <c r="E17" s="51"/>
      <c r="F17" s="51"/>
      <c r="G17" s="52"/>
      <c r="H17" s="52"/>
      <c r="I17" s="52">
        <v>0.25</v>
      </c>
      <c r="J17" s="52">
        <v>0.5</v>
      </c>
      <c r="K17" s="52">
        <v>0.25</v>
      </c>
      <c r="L17" s="52"/>
      <c r="M17" s="52"/>
      <c r="N17" s="52"/>
      <c r="O17" s="72">
        <f t="shared" si="0"/>
        <v>1</v>
      </c>
    </row>
    <row r="18" spans="1:15" x14ac:dyDescent="0.2">
      <c r="A18" s="71">
        <f>orçamentos!A86</f>
        <v>8</v>
      </c>
      <c r="B18" s="69" t="str">
        <f>orçamentos!B86</f>
        <v>INSTALAÇÕES ELÉTRICAS, TELEFONIA, LÓGICA</v>
      </c>
      <c r="C18" s="38">
        <f>orçamentos!G101</f>
        <v>4776.29</v>
      </c>
      <c r="D18" s="39">
        <f>C18/C23</f>
        <v>2.0012736814005685E-2</v>
      </c>
      <c r="E18" s="51"/>
      <c r="F18" s="51"/>
      <c r="G18" s="52"/>
      <c r="H18" s="52"/>
      <c r="I18" s="52">
        <v>0.25</v>
      </c>
      <c r="J18" s="52">
        <v>0.5</v>
      </c>
      <c r="K18" s="52">
        <v>0.25</v>
      </c>
      <c r="L18" s="52"/>
      <c r="M18" s="52"/>
      <c r="N18" s="52"/>
      <c r="O18" s="72">
        <f t="shared" si="0"/>
        <v>1</v>
      </c>
    </row>
    <row r="19" spans="1:15" x14ac:dyDescent="0.2">
      <c r="A19" s="71">
        <f>orçamentos!A102</f>
        <v>9</v>
      </c>
      <c r="B19" s="69" t="str">
        <f>orçamentos!B102</f>
        <v>REVESTIMENTOS</v>
      </c>
      <c r="C19" s="38">
        <f>orçamentos!G114</f>
        <v>40244.589999999997</v>
      </c>
      <c r="D19" s="39">
        <f>C19/C23</f>
        <v>0.16862552061486322</v>
      </c>
      <c r="E19" s="51"/>
      <c r="F19" s="51"/>
      <c r="G19" s="52"/>
      <c r="H19" s="52"/>
      <c r="I19" s="52">
        <v>0.25</v>
      </c>
      <c r="J19" s="52">
        <v>0.5</v>
      </c>
      <c r="K19" s="52">
        <v>0.25</v>
      </c>
      <c r="L19" s="52"/>
      <c r="M19" s="52"/>
      <c r="N19" s="52"/>
      <c r="O19" s="72">
        <f t="shared" si="0"/>
        <v>1</v>
      </c>
    </row>
    <row r="20" spans="1:15" x14ac:dyDescent="0.2">
      <c r="A20" s="71">
        <f>orçamentos!A115</f>
        <v>10</v>
      </c>
      <c r="B20" s="69" t="str">
        <f>orçamentos!B115</f>
        <v>PINTURA</v>
      </c>
      <c r="C20" s="38">
        <f>orçamentos!G119</f>
        <v>10939.800000000001</v>
      </c>
      <c r="D20" s="39">
        <f>C20/C23</f>
        <v>4.583794916093023E-2</v>
      </c>
      <c r="E20" s="51"/>
      <c r="F20" s="51"/>
      <c r="G20" s="52"/>
      <c r="H20" s="52"/>
      <c r="I20" s="52"/>
      <c r="J20" s="52"/>
      <c r="K20" s="52"/>
      <c r="L20" s="52">
        <v>0.5</v>
      </c>
      <c r="M20" s="52">
        <v>0.5</v>
      </c>
      <c r="N20" s="52"/>
      <c r="O20" s="72">
        <f t="shared" si="0"/>
        <v>1</v>
      </c>
    </row>
    <row r="21" spans="1:15" x14ac:dyDescent="0.2">
      <c r="A21" s="71">
        <f>orçamentos!A120</f>
        <v>11</v>
      </c>
      <c r="B21" s="69" t="str">
        <f>orçamentos!B120</f>
        <v>SERVIÇOS COMPLEMENTARES (RAMPAS DE ACESSO E ESCADAS)</v>
      </c>
      <c r="C21" s="38">
        <f>orçamentos!G131</f>
        <v>53569.43</v>
      </c>
      <c r="D21" s="39">
        <f>C21/C23</f>
        <v>0.22445682817967516</v>
      </c>
      <c r="E21" s="51"/>
      <c r="F21" s="51"/>
      <c r="G21" s="52"/>
      <c r="H21" s="52"/>
      <c r="I21" s="52"/>
      <c r="J21" s="52"/>
      <c r="K21" s="52">
        <v>0.34</v>
      </c>
      <c r="L21" s="52">
        <v>0.33</v>
      </c>
      <c r="M21" s="52">
        <v>0.33</v>
      </c>
      <c r="N21" s="52"/>
      <c r="O21" s="72">
        <f>SUM(E21:N21)</f>
        <v>1</v>
      </c>
    </row>
    <row r="22" spans="1:15" hidden="1" x14ac:dyDescent="0.2">
      <c r="A22" s="71" t="e">
        <f>orçamentos!#REF!</f>
        <v>#REF!</v>
      </c>
      <c r="B22" s="69" t="e">
        <f>orçamentos!#REF!</f>
        <v>#REF!</v>
      </c>
      <c r="C22" s="38"/>
      <c r="D22" s="39">
        <f>C22/C23</f>
        <v>0</v>
      </c>
      <c r="E22" s="51"/>
      <c r="F22" s="51"/>
      <c r="G22" s="52"/>
      <c r="H22" s="52"/>
      <c r="I22" s="52">
        <v>0.5</v>
      </c>
      <c r="J22" s="52">
        <v>0.5</v>
      </c>
      <c r="K22" s="52"/>
      <c r="L22" s="52"/>
      <c r="M22" s="52"/>
      <c r="N22" s="52"/>
      <c r="O22" s="72">
        <f>SUM(E22:N22)</f>
        <v>1</v>
      </c>
    </row>
    <row r="23" spans="1:15" ht="13.5" thickBot="1" x14ac:dyDescent="0.25">
      <c r="A23" s="40"/>
      <c r="B23" s="68" t="s">
        <v>4</v>
      </c>
      <c r="C23" s="41">
        <f>SUM(C11:C22)</f>
        <v>238662.50999999998</v>
      </c>
      <c r="D23" s="42">
        <f>SUM(D11:D22)</f>
        <v>1</v>
      </c>
      <c r="E23" s="43">
        <f>(SUMPRODUCT(E11:E22,C11:C22))/(C23)</f>
        <v>6.0935418805408537E-2</v>
      </c>
      <c r="F23" s="43">
        <f>(SUMPRODUCT(F11:F22,C11:C22))/C23</f>
        <v>8.4857609182104068E-2</v>
      </c>
      <c r="G23" s="53">
        <f>(SUMPRODUCT(G11:G22,C11:C22))/C23</f>
        <v>0.11934075863025158</v>
      </c>
      <c r="H23" s="53">
        <f>(SUMPRODUCT(H11:H22,C11:C22))/C23</f>
        <v>0.129383684936524</v>
      </c>
      <c r="I23" s="53">
        <f>(SUMPRODUCT(I11:I22,C11:C22))/C23</f>
        <v>0.16249589221197749</v>
      </c>
      <c r="J23" s="53">
        <f>(SUMPRODUCT(J11:J22,C11:C22))/C23</f>
        <v>0.12014360780836504</v>
      </c>
      <c r="K23" s="53">
        <f>(SUMPRODUCT(K11:K22,C11:C22))/C23</f>
        <v>0.12886357266585358</v>
      </c>
      <c r="L23" s="53">
        <f>(SUMPRODUCT(L11:L22,C11:C22))/C23</f>
        <v>9.6989727879757917E-2</v>
      </c>
      <c r="M23" s="53">
        <f>(SUMPRODUCT(M11:M22,C11:C22))/C23</f>
        <v>9.6989727879757917E-2</v>
      </c>
      <c r="N23" s="53">
        <f>(SUMPRODUCT(N11:N22,C11:C22))/C23</f>
        <v>0</v>
      </c>
      <c r="O23" s="74">
        <f t="shared" si="0"/>
        <v>1.0000000000000002</v>
      </c>
    </row>
    <row r="24" spans="1:15" x14ac:dyDescent="0.2">
      <c r="A24" s="25"/>
      <c r="B24" s="25"/>
      <c r="C24" s="25"/>
      <c r="D24" s="25"/>
      <c r="E24" s="25"/>
      <c r="F24" s="25"/>
      <c r="G24" s="26"/>
      <c r="H24" s="26"/>
      <c r="I24" s="26"/>
      <c r="J24" s="46"/>
      <c r="K24" s="46"/>
      <c r="L24" s="46"/>
      <c r="M24" s="46"/>
      <c r="N24" s="46"/>
    </row>
    <row r="25" spans="1:15" x14ac:dyDescent="0.2">
      <c r="A25" s="25" t="str">
        <f>orçamentos!A134</f>
        <v>Itararé, 16 de março de 2017.</v>
      </c>
      <c r="B25" s="25"/>
      <c r="C25" s="25"/>
      <c r="D25" s="25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5" x14ac:dyDescent="0.2">
      <c r="A26" s="25"/>
      <c r="B26" s="25"/>
      <c r="C26" s="25"/>
      <c r="D26" s="25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5" x14ac:dyDescent="0.2">
      <c r="A27" s="25"/>
      <c r="B27" s="25"/>
      <c r="C27" s="25"/>
      <c r="D27" s="25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5" x14ac:dyDescent="0.2">
      <c r="A28" s="25"/>
      <c r="B28" s="25"/>
      <c r="C28" s="25"/>
      <c r="D28" s="25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30" spans="1:15" ht="13.5" thickBot="1" x14ac:dyDescent="0.25">
      <c r="B30" s="44"/>
    </row>
    <row r="31" spans="1:15" x14ac:dyDescent="0.2">
      <c r="B31" s="45" t="s">
        <v>65</v>
      </c>
    </row>
    <row r="32" spans="1:15" x14ac:dyDescent="0.2">
      <c r="B32" s="35" t="s">
        <v>66</v>
      </c>
    </row>
  </sheetData>
  <mergeCells count="2">
    <mergeCell ref="A2:O2"/>
    <mergeCell ref="A3:O3"/>
  </mergeCells>
  <phoneticPr fontId="24" type="noConversion"/>
  <pageMargins left="0.25" right="0.16" top="0.78740157499999996" bottom="0.78740157499999996" header="0.31496062000000002" footer="0.31496062000000002"/>
  <pageSetup paperSize="9" scale="75" orientation="landscape" horizontalDpi="300" verticalDpi="300" r:id="rId1"/>
  <ignoredErrors>
    <ignoredError sqref="D2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orçamentos</vt:lpstr>
      <vt:lpstr>cronograma</vt:lpstr>
      <vt:lpstr>cronograma!Area_de_impressao</vt:lpstr>
      <vt:lpstr>orçamentos!Area_de_impressao</vt:lpstr>
      <vt:lpstr>orçamentos!Titulos_de_impressao</vt:lpstr>
    </vt:vector>
  </TitlesOfParts>
  <Company>Engenheiro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</dc:creator>
  <cp:lastModifiedBy>PMI</cp:lastModifiedBy>
  <cp:lastPrinted>2017-05-12T17:34:58Z</cp:lastPrinted>
  <dcterms:created xsi:type="dcterms:W3CDTF">2005-07-23T14:00:58Z</dcterms:created>
  <dcterms:modified xsi:type="dcterms:W3CDTF">2017-05-16T13:32:35Z</dcterms:modified>
</cp:coreProperties>
</file>