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20" windowWidth="11355" windowHeight="8400" tabRatio="601" activeTab="1"/>
  </bookViews>
  <sheets>
    <sheet name="orçamentos" sheetId="2" r:id="rId1"/>
    <sheet name="cronograma" sheetId="3" r:id="rId2"/>
  </sheets>
  <definedNames>
    <definedName name="_xlnm.Print_Area" localSheetId="1">cronograma!$A$1:$L$31</definedName>
    <definedName name="_xlnm.Print_Area" localSheetId="0">orçamentos!$A$1:$H$160</definedName>
    <definedName name="_xlnm.Print_Titles" localSheetId="0">orçamentos!$12:$12</definedName>
  </definedNames>
  <calcPr calcId="144525" iterateDelta="1E-4"/>
</workbook>
</file>

<file path=xl/calcChain.xml><?xml version="1.0" encoding="utf-8"?>
<calcChain xmlns="http://schemas.openxmlformats.org/spreadsheetml/2006/main">
  <c r="A19" i="3" l="1"/>
  <c r="B19" i="3"/>
  <c r="C19" i="3"/>
  <c r="D19" i="3" s="1"/>
  <c r="L19" i="3"/>
  <c r="A20" i="3"/>
  <c r="B20" i="3"/>
  <c r="L20" i="3"/>
  <c r="F66" i="2" l="1"/>
  <c r="G66" i="2" s="1"/>
  <c r="F67" i="2"/>
  <c r="G67" i="2" s="1"/>
  <c r="F68" i="2"/>
  <c r="G68" i="2" s="1"/>
  <c r="F60" i="2"/>
  <c r="G60" i="2" s="1"/>
  <c r="F62" i="2"/>
  <c r="G62" i="2" s="1"/>
  <c r="F131" i="2" l="1"/>
  <c r="G131" i="2" s="1"/>
  <c r="F81" i="2" l="1"/>
  <c r="G81" i="2" s="1"/>
  <c r="K134" i="2" l="1"/>
  <c r="L134" i="2" s="1"/>
  <c r="K135" i="2"/>
  <c r="L135" i="2" s="1"/>
  <c r="K136" i="2"/>
  <c r="L136" i="2" s="1"/>
  <c r="K137" i="2"/>
  <c r="L137" i="2" s="1"/>
  <c r="K138" i="2"/>
  <c r="L138" i="2" s="1"/>
  <c r="K139" i="2"/>
  <c r="L139" i="2" s="1"/>
  <c r="K140" i="2"/>
  <c r="L140" i="2" s="1"/>
  <c r="K141" i="2"/>
  <c r="L141" i="2" s="1"/>
  <c r="K144" i="2"/>
  <c r="L144" i="2" s="1"/>
  <c r="K145" i="2"/>
  <c r="L145" i="2" s="1"/>
  <c r="K146" i="2"/>
  <c r="L146" i="2" s="1"/>
  <c r="F144" i="2"/>
  <c r="G144" i="2" s="1"/>
  <c r="F145" i="2"/>
  <c r="G145" i="2" s="1"/>
  <c r="F146" i="2"/>
  <c r="G146" i="2" s="1"/>
  <c r="F134" i="2"/>
  <c r="G134" i="2" s="1"/>
  <c r="F135" i="2"/>
  <c r="G135" i="2" s="1"/>
  <c r="F136" i="2"/>
  <c r="G136" i="2" s="1"/>
  <c r="F137" i="2"/>
  <c r="G137" i="2" s="1"/>
  <c r="F138" i="2"/>
  <c r="G138" i="2" s="1"/>
  <c r="F139" i="2"/>
  <c r="G139" i="2" s="1"/>
  <c r="F140" i="2"/>
  <c r="G140" i="2" s="1"/>
  <c r="F141" i="2"/>
  <c r="G141" i="2" s="1"/>
  <c r="K143" i="2"/>
  <c r="L143" i="2" s="1"/>
  <c r="F143" i="2"/>
  <c r="G143" i="2" s="1"/>
  <c r="K142" i="2"/>
  <c r="L142" i="2" s="1"/>
  <c r="F142" i="2"/>
  <c r="G142" i="2" s="1"/>
  <c r="K133" i="2"/>
  <c r="L133" i="2" s="1"/>
  <c r="F133" i="2"/>
  <c r="G133" i="2" s="1"/>
  <c r="K132" i="2"/>
  <c r="L132" i="2" s="1"/>
  <c r="F132" i="2"/>
  <c r="G132" i="2" s="1"/>
  <c r="K130" i="2"/>
  <c r="L130" i="2" s="1"/>
  <c r="F130" i="2"/>
  <c r="G130" i="2" s="1"/>
  <c r="C20" i="3" s="1"/>
  <c r="D20" i="3" s="1"/>
  <c r="L147" i="2" l="1"/>
  <c r="G147" i="2"/>
  <c r="K77" i="2"/>
  <c r="L77" i="2" s="1"/>
  <c r="K78" i="2"/>
  <c r="L78" i="2" s="1"/>
  <c r="K63" i="2"/>
  <c r="L63" i="2" s="1"/>
  <c r="K64" i="2"/>
  <c r="L64" i="2" s="1"/>
  <c r="K65" i="2"/>
  <c r="L65" i="2" s="1"/>
  <c r="F63" i="2"/>
  <c r="G63" i="2" s="1"/>
  <c r="F64" i="2"/>
  <c r="G64" i="2" s="1"/>
  <c r="F65" i="2"/>
  <c r="G65" i="2" s="1"/>
  <c r="F77" i="2"/>
  <c r="G77" i="2" s="1"/>
  <c r="F78" i="2"/>
  <c r="G78" i="2" s="1"/>
  <c r="C21" i="3" l="1"/>
  <c r="K15" i="2"/>
  <c r="L15" i="2" s="1"/>
  <c r="K16" i="2"/>
  <c r="L16" i="2" s="1"/>
  <c r="K17" i="2"/>
  <c r="L17" i="2" s="1"/>
  <c r="K18" i="2"/>
  <c r="L18" i="2" s="1"/>
  <c r="K19" i="2"/>
  <c r="L19" i="2" s="1"/>
  <c r="K20" i="2"/>
  <c r="L20" i="2" s="1"/>
  <c r="K21" i="2"/>
  <c r="L21" i="2" s="1"/>
  <c r="K24" i="2"/>
  <c r="L24" i="2" s="1"/>
  <c r="K25" i="2"/>
  <c r="L25" i="2" s="1"/>
  <c r="K26" i="2"/>
  <c r="L26" i="2" s="1"/>
  <c r="K27" i="2"/>
  <c r="L27" i="2" s="1"/>
  <c r="K28" i="2"/>
  <c r="L28" i="2" s="1"/>
  <c r="K29" i="2"/>
  <c r="L29" i="2" s="1"/>
  <c r="K30" i="2"/>
  <c r="L30" i="2" s="1"/>
  <c r="K33" i="2"/>
  <c r="L33" i="2" s="1"/>
  <c r="K34" i="2"/>
  <c r="L34" i="2" s="1"/>
  <c r="K35" i="2"/>
  <c r="L35" i="2" s="1"/>
  <c r="K36" i="2"/>
  <c r="L36" i="2" s="1"/>
  <c r="K37" i="2"/>
  <c r="L37" i="2" s="1"/>
  <c r="K38" i="2"/>
  <c r="L38" i="2" s="1"/>
  <c r="K39" i="2"/>
  <c r="L39" i="2" s="1"/>
  <c r="K40" i="2"/>
  <c r="L40" i="2" s="1"/>
  <c r="K44" i="2"/>
  <c r="L44" i="2" s="1"/>
  <c r="K45" i="2"/>
  <c r="L45" i="2" s="1"/>
  <c r="K46" i="2"/>
  <c r="L46" i="2" s="1"/>
  <c r="K47" i="2"/>
  <c r="L47" i="2" s="1"/>
  <c r="K48" i="2"/>
  <c r="L48" i="2" s="1"/>
  <c r="K49" i="2"/>
  <c r="L49" i="2" s="1"/>
  <c r="K51" i="2"/>
  <c r="L51" i="2" s="1"/>
  <c r="K52" i="2"/>
  <c r="L52" i="2" s="1"/>
  <c r="K53" i="2"/>
  <c r="L53" i="2" s="1"/>
  <c r="K54" i="2"/>
  <c r="L54" i="2" s="1"/>
  <c r="K55" i="2"/>
  <c r="L55" i="2" s="1"/>
  <c r="K56" i="2"/>
  <c r="L56" i="2" s="1"/>
  <c r="K57" i="2"/>
  <c r="L57" i="2" s="1"/>
  <c r="K58" i="2"/>
  <c r="L58" i="2" s="1"/>
  <c r="K59" i="2"/>
  <c r="L59" i="2" s="1"/>
  <c r="K61" i="2"/>
  <c r="L61" i="2" s="1"/>
  <c r="K69" i="2"/>
  <c r="L69" i="2" s="1"/>
  <c r="K70" i="2"/>
  <c r="L70" i="2" s="1"/>
  <c r="K71" i="2"/>
  <c r="L71" i="2" s="1"/>
  <c r="K72" i="2"/>
  <c r="L72" i="2" s="1"/>
  <c r="K73" i="2"/>
  <c r="L73" i="2" s="1"/>
  <c r="K76" i="2"/>
  <c r="L76" i="2" s="1"/>
  <c r="K79" i="2"/>
  <c r="L79" i="2" s="1"/>
  <c r="K80" i="2"/>
  <c r="L80" i="2" s="1"/>
  <c r="K82" i="2"/>
  <c r="L82" i="2" s="1"/>
  <c r="K83" i="2"/>
  <c r="L83" i="2" s="1"/>
  <c r="K84" i="2"/>
  <c r="L84" i="2" s="1"/>
  <c r="K85" i="2"/>
  <c r="L85" i="2" s="1"/>
  <c r="K86" i="2"/>
  <c r="L86" i="2" s="1"/>
  <c r="K87" i="2"/>
  <c r="L87" i="2" s="1"/>
  <c r="K88" i="2"/>
  <c r="L88" i="2" s="1"/>
  <c r="K89" i="2"/>
  <c r="L89" i="2" s="1"/>
  <c r="K90" i="2"/>
  <c r="L90" i="2" s="1"/>
  <c r="K91" i="2"/>
  <c r="L91" i="2" s="1"/>
  <c r="K92" i="2"/>
  <c r="L92" i="2" s="1"/>
  <c r="K93" i="2"/>
  <c r="L93" i="2" s="1"/>
  <c r="K94" i="2"/>
  <c r="L94" i="2" s="1"/>
  <c r="K98" i="2"/>
  <c r="L98" i="2" s="1"/>
  <c r="K99" i="2"/>
  <c r="L99" i="2" s="1"/>
  <c r="K100" i="2"/>
  <c r="L100" i="2" s="1"/>
  <c r="K101" i="2"/>
  <c r="L101" i="2" s="1"/>
  <c r="K102" i="2"/>
  <c r="L102" i="2" s="1"/>
  <c r="K103" i="2"/>
  <c r="L103" i="2" s="1"/>
  <c r="K104" i="2"/>
  <c r="L104" i="2" s="1"/>
  <c r="K106" i="2"/>
  <c r="L106" i="2" s="1"/>
  <c r="K107" i="2"/>
  <c r="L107" i="2" s="1"/>
  <c r="K108" i="2"/>
  <c r="L108" i="2" s="1"/>
  <c r="K109" i="2"/>
  <c r="L109" i="2" s="1"/>
  <c r="K110" i="2"/>
  <c r="L110" i="2" s="1"/>
  <c r="K111" i="2"/>
  <c r="K112" i="2"/>
  <c r="K113" i="2"/>
  <c r="L113" i="2" s="1"/>
  <c r="K114" i="2"/>
  <c r="L114" i="2" s="1"/>
  <c r="K115" i="2"/>
  <c r="L115" i="2" s="1"/>
  <c r="K116" i="2"/>
  <c r="L116" i="2" s="1"/>
  <c r="K119" i="2"/>
  <c r="L119" i="2" s="1"/>
  <c r="K120" i="2"/>
  <c r="L120" i="2" s="1"/>
  <c r="K121" i="2"/>
  <c r="L121" i="2" s="1"/>
  <c r="K122" i="2"/>
  <c r="L122" i="2" s="1"/>
  <c r="K123" i="2"/>
  <c r="L123" i="2" s="1"/>
  <c r="K124" i="2"/>
  <c r="L124" i="2" s="1"/>
  <c r="K125" i="2"/>
  <c r="L125" i="2" s="1"/>
  <c r="K126" i="2"/>
  <c r="L126" i="2" s="1"/>
  <c r="K127" i="2"/>
  <c r="L127" i="2" s="1"/>
  <c r="K14" i="2"/>
  <c r="L14" i="2" s="1"/>
  <c r="B11" i="3"/>
  <c r="L95" i="2" l="1"/>
  <c r="L41" i="2"/>
  <c r="L22" i="2"/>
  <c r="L74" i="2"/>
  <c r="L111" i="2"/>
  <c r="L117" i="2"/>
  <c r="L31" i="2"/>
  <c r="L128" i="2"/>
  <c r="C155" i="2"/>
  <c r="C160" i="2" s="1"/>
  <c r="L148" i="2" l="1"/>
  <c r="F121" i="2"/>
  <c r="G121" i="2" s="1"/>
  <c r="F109" i="2"/>
  <c r="G109" i="2" s="1"/>
  <c r="F110" i="2"/>
  <c r="G110" i="2" s="1"/>
  <c r="F115" i="2" l="1"/>
  <c r="G115" i="2" s="1"/>
  <c r="F123" i="2"/>
  <c r="G123" i="2" s="1"/>
  <c r="F120" i="2"/>
  <c r="G120" i="2" s="1"/>
  <c r="F122" i="2"/>
  <c r="G122" i="2" s="1"/>
  <c r="F39" i="2" l="1"/>
  <c r="G39" i="2" s="1"/>
  <c r="F36" i="2"/>
  <c r="G36" i="2" s="1"/>
  <c r="F37" i="2"/>
  <c r="G37" i="2" s="1"/>
  <c r="F38" i="2"/>
  <c r="G38" i="2" s="1"/>
  <c r="F40" i="2"/>
  <c r="G40" i="2" s="1"/>
  <c r="F124" i="2" l="1"/>
  <c r="G124" i="2" s="1"/>
  <c r="F114" i="2"/>
  <c r="G114" i="2" s="1"/>
  <c r="F104" i="2"/>
  <c r="G104" i="2" s="1"/>
  <c r="F102" i="2"/>
  <c r="G102" i="2" s="1"/>
  <c r="F93" i="2"/>
  <c r="G93" i="2" s="1"/>
  <c r="F92" i="2"/>
  <c r="G92" i="2" s="1"/>
  <c r="F90" i="2"/>
  <c r="G90" i="2" s="1"/>
  <c r="F72" i="2" l="1"/>
  <c r="G72" i="2" s="1"/>
  <c r="F34" i="2" l="1"/>
  <c r="G34" i="2" s="1"/>
  <c r="F20" i="2"/>
  <c r="G20" i="2" s="1"/>
  <c r="F16" i="2"/>
  <c r="G16" i="2" s="1"/>
  <c r="B18" i="3" l="1"/>
  <c r="A18" i="3"/>
  <c r="B17" i="3"/>
  <c r="A17" i="3"/>
  <c r="B16" i="3"/>
  <c r="A16" i="3"/>
  <c r="B15" i="3"/>
  <c r="A15" i="3"/>
  <c r="B14" i="3"/>
  <c r="A14" i="3"/>
  <c r="B13" i="3"/>
  <c r="A13" i="3"/>
  <c r="B12" i="3"/>
  <c r="A12" i="3"/>
  <c r="F87" i="2" l="1"/>
  <c r="G87" i="2" s="1"/>
  <c r="F80" i="2" l="1"/>
  <c r="G80" i="2" s="1"/>
  <c r="F79" i="2"/>
  <c r="G79" i="2" s="1"/>
  <c r="F45" i="2" l="1"/>
  <c r="G45" i="2" s="1"/>
  <c r="F17" i="2"/>
  <c r="G17" i="2" s="1"/>
  <c r="F55" i="2" l="1"/>
  <c r="G55" i="2" s="1"/>
  <c r="F127" i="2" l="1"/>
  <c r="G127" i="2" l="1"/>
  <c r="F27" i="2"/>
  <c r="G27" i="2" s="1"/>
  <c r="F28" i="2" l="1"/>
  <c r="G28" i="2" s="1"/>
  <c r="F29" i="2"/>
  <c r="G29" i="2" s="1"/>
  <c r="F35" i="2"/>
  <c r="G35" i="2" s="1"/>
  <c r="F126" i="2" l="1"/>
  <c r="G126" i="2" s="1"/>
  <c r="F24" i="2"/>
  <c r="G24" i="2" s="1"/>
  <c r="F25" i="2"/>
  <c r="G25" i="2" s="1"/>
  <c r="F54" i="2" l="1"/>
  <c r="G54" i="2" s="1"/>
  <c r="F56" i="2"/>
  <c r="G56" i="2" s="1"/>
  <c r="F125" i="2" l="1"/>
  <c r="G125" i="2" s="1"/>
  <c r="F70" i="2" l="1"/>
  <c r="G70" i="2" s="1"/>
  <c r="F48" i="2"/>
  <c r="G48" i="2" s="1"/>
  <c r="F46" i="2"/>
  <c r="G46" i="2" s="1"/>
  <c r="F86" i="2" l="1"/>
  <c r="G86" i="2" s="1"/>
  <c r="F33" i="2" l="1"/>
  <c r="G33" i="2" s="1"/>
  <c r="G41" i="2" s="1"/>
  <c r="C13" i="3" l="1"/>
  <c r="F49" i="2"/>
  <c r="G49" i="2" s="1"/>
  <c r="F94" i="2" l="1"/>
  <c r="G94" i="2" s="1"/>
  <c r="F88" i="2"/>
  <c r="G88" i="2" s="1"/>
  <c r="F89" i="2"/>
  <c r="G89" i="2" s="1"/>
  <c r="F91" i="2"/>
  <c r="G91" i="2" s="1"/>
  <c r="F82" i="2"/>
  <c r="G82" i="2" s="1"/>
  <c r="F83" i="2"/>
  <c r="G83" i="2" s="1"/>
  <c r="F84" i="2"/>
  <c r="G84" i="2" s="1"/>
  <c r="F85" i="2"/>
  <c r="G85" i="2" s="1"/>
  <c r="F76" i="2"/>
  <c r="F95" i="2" l="1"/>
  <c r="G76" i="2"/>
  <c r="G95" i="2" s="1"/>
  <c r="C15" i="3" s="1"/>
  <c r="F26" i="2"/>
  <c r="G26" i="2" s="1"/>
  <c r="F30" i="2"/>
  <c r="G30" i="2" s="1"/>
  <c r="F119" i="2" l="1"/>
  <c r="F73" i="2"/>
  <c r="G73" i="2" s="1"/>
  <c r="F61" i="2"/>
  <c r="G61" i="2" s="1"/>
  <c r="F69" i="2"/>
  <c r="G69" i="2" s="1"/>
  <c r="F71" i="2"/>
  <c r="G71" i="2" s="1"/>
  <c r="F53" i="2"/>
  <c r="G53" i="2" s="1"/>
  <c r="F57" i="2"/>
  <c r="G57" i="2" s="1"/>
  <c r="F58" i="2"/>
  <c r="G58" i="2" s="1"/>
  <c r="F59" i="2"/>
  <c r="G59" i="2" s="1"/>
  <c r="F52" i="2"/>
  <c r="G52" i="2" s="1"/>
  <c r="F51" i="2"/>
  <c r="G51" i="2" s="1"/>
  <c r="F47" i="2"/>
  <c r="G47" i="2" s="1"/>
  <c r="F116" i="2"/>
  <c r="G116" i="2" s="1"/>
  <c r="F113" i="2"/>
  <c r="F44" i="2"/>
  <c r="G44" i="2" s="1"/>
  <c r="F107" i="2"/>
  <c r="G107" i="2" s="1"/>
  <c r="F108" i="2"/>
  <c r="G108" i="2" s="1"/>
  <c r="F15" i="2"/>
  <c r="G15" i="2" s="1"/>
  <c r="L11" i="3"/>
  <c r="L12" i="3"/>
  <c r="L13" i="3"/>
  <c r="L14" i="3"/>
  <c r="L15" i="3"/>
  <c r="L16" i="3"/>
  <c r="L17" i="3"/>
  <c r="L18" i="3"/>
  <c r="F98" i="2"/>
  <c r="G98" i="2" s="1"/>
  <c r="F14" i="2"/>
  <c r="G14" i="2" s="1"/>
  <c r="F7" i="3"/>
  <c r="F21" i="2"/>
  <c r="G21" i="2" s="1"/>
  <c r="B6" i="3"/>
  <c r="B5" i="3"/>
  <c r="F103" i="2"/>
  <c r="G103" i="2" s="1"/>
  <c r="F106" i="2"/>
  <c r="G106" i="2" s="1"/>
  <c r="F18" i="2"/>
  <c r="G18" i="2" s="1"/>
  <c r="F19" i="2"/>
  <c r="G19" i="2" s="1"/>
  <c r="F99" i="2"/>
  <c r="G99" i="2" s="1"/>
  <c r="F100" i="2"/>
  <c r="G100" i="2" s="1"/>
  <c r="F101" i="2"/>
  <c r="G101" i="2" s="1"/>
  <c r="A24" i="3"/>
  <c r="G22" i="2" l="1"/>
  <c r="C11" i="3" s="1"/>
  <c r="G111" i="2"/>
  <c r="C16" i="3" s="1"/>
  <c r="F74" i="2"/>
  <c r="F117" i="2"/>
  <c r="F128" i="2"/>
  <c r="F147" i="2" s="1"/>
  <c r="F111" i="2"/>
  <c r="G74" i="2"/>
  <c r="C14" i="3" s="1"/>
  <c r="G31" i="2"/>
  <c r="C12" i="3" s="1"/>
  <c r="G119" i="2"/>
  <c r="G128" i="2" s="1"/>
  <c r="C18" i="3" s="1"/>
  <c r="G113" i="2"/>
  <c r="G117" i="2" s="1"/>
  <c r="C17" i="3" s="1"/>
  <c r="F31" i="2"/>
  <c r="F22" i="2"/>
  <c r="F41" i="2"/>
  <c r="C22" i="3" l="1"/>
  <c r="D21" i="3" s="1"/>
  <c r="G148" i="2"/>
  <c r="F148" i="2"/>
  <c r="D11" i="3" l="1"/>
  <c r="D12" i="3"/>
  <c r="F22" i="3"/>
  <c r="D16" i="3"/>
  <c r="D15" i="3"/>
  <c r="G22" i="3"/>
  <c r="E22" i="3"/>
  <c r="D14" i="3"/>
  <c r="D13" i="3"/>
  <c r="I22" i="3"/>
  <c r="D17" i="3"/>
  <c r="D18" i="3"/>
  <c r="J22" i="3"/>
  <c r="H22" i="3"/>
  <c r="K22" i="3" l="1"/>
</calcChain>
</file>

<file path=xl/sharedStrings.xml><?xml version="1.0" encoding="utf-8"?>
<sst xmlns="http://schemas.openxmlformats.org/spreadsheetml/2006/main" count="430" uniqueCount="284">
  <si>
    <t>ITEM</t>
  </si>
  <si>
    <t>DISCRIMINAÇÃO</t>
  </si>
  <si>
    <t>UNID</t>
  </si>
  <si>
    <t>PREÇO UNIT</t>
  </si>
  <si>
    <t>TOTAL</t>
  </si>
  <si>
    <t>QUANT.</t>
  </si>
  <si>
    <t>SECRETARIA DE DESENVOLVIMENTO MUNICIPAL</t>
  </si>
  <si>
    <t>OBJETO</t>
  </si>
  <si>
    <t>LOCAL</t>
  </si>
  <si>
    <t xml:space="preserve">CIDADE </t>
  </si>
  <si>
    <t>Item</t>
  </si>
  <si>
    <t>Descrição</t>
  </si>
  <si>
    <t>Valor - R$</t>
  </si>
  <si>
    <t>% Item</t>
  </si>
  <si>
    <t>Total</t>
  </si>
  <si>
    <t>m³</t>
  </si>
  <si>
    <t>m²</t>
  </si>
  <si>
    <t>SUBTOTAL</t>
  </si>
  <si>
    <t>un.</t>
  </si>
  <si>
    <t xml:space="preserve">Orçamento </t>
  </si>
  <si>
    <t>m</t>
  </si>
  <si>
    <t>ASSESSORIA DE PLANEJAMENTO</t>
  </si>
  <si>
    <t>ITARARÉ</t>
  </si>
  <si>
    <t>TOTAL SEM TRUNCAR</t>
  </si>
  <si>
    <t>FONTE</t>
  </si>
  <si>
    <t>kg</t>
  </si>
  <si>
    <t>REVESTIMENTOS</t>
  </si>
  <si>
    <t>PISO</t>
  </si>
  <si>
    <t>INSTALAÇÕES HIDRAULICAS</t>
  </si>
  <si>
    <t>PINTURA</t>
  </si>
  <si>
    <t>REDE DE ÁGUA FRIA</t>
  </si>
  <si>
    <t>REDE DE ESGOTO/LAVATÓRIO/MICTÓRIO/LOUÇAS</t>
  </si>
  <si>
    <t>pt</t>
  </si>
  <si>
    <t>JOÃO BATISTA ALVES DOS SANTOS</t>
  </si>
  <si>
    <t>Engenheiro civil</t>
  </si>
  <si>
    <t xml:space="preserve">                                                                                                                                  </t>
  </si>
  <si>
    <t>CONSTRUÇÃO DE POSTO DE SAÚDE JARDIM SÃO PAULO</t>
  </si>
  <si>
    <t>RUA EVARISTO DOS SANTOS S/N</t>
  </si>
  <si>
    <t>ORÇAMENTO: CONCLUSÃO DAS OBRAS DO POSTO DE SAÚDE JARDIM SÃO PAULO</t>
  </si>
  <si>
    <t xml:space="preserve"> </t>
  </si>
  <si>
    <t>FECHAMENTOS/ESQUADRIAS</t>
  </si>
  <si>
    <t>REVESTIMENTO DE PAREDE</t>
  </si>
  <si>
    <t>COBERTURA</t>
  </si>
  <si>
    <t>INSTALAÇÕES ELÉTRICAS E TELEFONIA</t>
  </si>
  <si>
    <t>02.08.020</t>
  </si>
  <si>
    <t>Placa de identificação para obra</t>
  </si>
  <si>
    <t>02.01.020</t>
  </si>
  <si>
    <t>Construção provisória em madeira - fornecimento e montagem</t>
  </si>
  <si>
    <t>03.03.040</t>
  </si>
  <si>
    <t>Demolição manual de revestimento em massa de parede ou teto</t>
  </si>
  <si>
    <t>03.03.060</t>
  </si>
  <si>
    <t>Demolição manual de revestimento em massa de piso</t>
  </si>
  <si>
    <t>09.01.030</t>
  </si>
  <si>
    <t>Forma em madeira comum para estrutura</t>
  </si>
  <si>
    <t>10.01.040</t>
  </si>
  <si>
    <t>Armadura em barra de aço CA-50 (A ou B) fyk= 500 MPa</t>
  </si>
  <si>
    <t>11.01.260</t>
  </si>
  <si>
    <t>Concreto usinado, fck = 20,0 MPa - para bombeamento</t>
  </si>
  <si>
    <t>11.16.080</t>
  </si>
  <si>
    <t>Lançamento e adensamento de concreto ou massa por bombeamento</t>
  </si>
  <si>
    <t>23.04.080</t>
  </si>
  <si>
    <t>14.30.010</t>
  </si>
  <si>
    <t>Divisória em placas de granito com espessura de 3 cm</t>
  </si>
  <si>
    <t>23.09.050</t>
  </si>
  <si>
    <t>Porta lisa com batente madeira - 90 x 210 cm</t>
  </si>
  <si>
    <t>24.02.060</t>
  </si>
  <si>
    <t>Porta/portão de abrir em chapa, sob medida</t>
  </si>
  <si>
    <t>24.02.410</t>
  </si>
  <si>
    <t>Porta em ferro de correr, para receber vidro, sob medida</t>
  </si>
  <si>
    <t>24.01.070</t>
  </si>
  <si>
    <t>Caixilho em ferro de correr, sob medida</t>
  </si>
  <si>
    <t>26.01.040</t>
  </si>
  <si>
    <t>Vidro liso transparente de 4 mm</t>
  </si>
  <si>
    <t>15.01.120</t>
  </si>
  <si>
    <t>Estrutura de madeira tesourada para telha perfil ondulado - vãos 7,01 a 10,00 m</t>
  </si>
  <si>
    <t>16.03.020</t>
  </si>
  <si>
    <t>Telhamento em cimento reforçado com fio sintético CRFS - perfil ondulado de 8 mm</t>
  </si>
  <si>
    <t>16.03.310</t>
  </si>
  <si>
    <t>Cumeeira universal em cimento reforçado com fio sintético CRFS - perfil ondulado</t>
  </si>
  <si>
    <t>46.01.020</t>
  </si>
  <si>
    <t>Tubo de PVC rígido soldável marrom, DN= 25 mm, (3/4´), inclusive conexões</t>
  </si>
  <si>
    <t>46.01.050</t>
  </si>
  <si>
    <t>Tubo de PVC rígido soldável marrom, DN= 50 mm, (1 1/2´), inclusive conexões</t>
  </si>
  <si>
    <t>47.04.040</t>
  </si>
  <si>
    <t>Válvula de descarga com registro próprio, DN= 1 1/2´</t>
  </si>
  <si>
    <t>47.02.020</t>
  </si>
  <si>
    <t>Registro de gaveta em latão fundido cromado com canopla, DN= 3/4´ - linha especial</t>
  </si>
  <si>
    <t>47.02.050</t>
  </si>
  <si>
    <t>Registro de gaveta em latão fundido cromado com canopla, DN= 1 1/2´ - linha especial</t>
  </si>
  <si>
    <t>45.01.020</t>
  </si>
  <si>
    <t>Entrada completa de água com abrigo e registro de gaveta, DN= 3/4´</t>
  </si>
  <si>
    <t>46.02.050</t>
  </si>
  <si>
    <t>Tubo de PVC rígido branco PxB com virola e anel de borracha, linha esgoto série normal, DN= 50 mm, inclusive conexões</t>
  </si>
  <si>
    <t>46.02.070</t>
  </si>
  <si>
    <t>Tubo de PVC rígido branco PxB com virola e anel de borracha, linha esgoto série normal, DN= 100 mm, inclusive conexões</t>
  </si>
  <si>
    <t>49.01.040</t>
  </si>
  <si>
    <t>Caixa sifonada de PVC rígido de 150 x 185 x 75 mm, com grelha</t>
  </si>
  <si>
    <t>44.01.370</t>
  </si>
  <si>
    <t>Tanque em granito sintético, linha comercial - sem pertences</t>
  </si>
  <si>
    <t>44.02.060</t>
  </si>
  <si>
    <t>Tampo/bancada em granito com espessura de 3 cm</t>
  </si>
  <si>
    <t>44.06.300</t>
  </si>
  <si>
    <t>Cuba em aço inoxidável simples de 400x340x140mm</t>
  </si>
  <si>
    <t>44.01.050</t>
  </si>
  <si>
    <t>Bacia sifonada de louça sem tampa - 6 litros</t>
  </si>
  <si>
    <t>44.20.280</t>
  </si>
  <si>
    <t>Tampa de plástico para bacia sanitária</t>
  </si>
  <si>
    <t>44.03.390</t>
  </si>
  <si>
    <t>Torneira curta com rosca para uso geral, em latão fundido cromado, DN= 1/2´</t>
  </si>
  <si>
    <t>50.10.140</t>
  </si>
  <si>
    <t>Extintor manual de gás carbônico 5 BC - capacidade de 6 kg</t>
  </si>
  <si>
    <t>50.10.100</t>
  </si>
  <si>
    <t>Extintor manual de água pressurizada - capacidade de 10 litros</t>
  </si>
  <si>
    <t>49.08.250</t>
  </si>
  <si>
    <t>Caixa de inspeção</t>
  </si>
  <si>
    <t>Reservatório de fibra de vidro - capacidade de 1.000 litros</t>
  </si>
  <si>
    <t>48.05.010</t>
  </si>
  <si>
    <t>Torneira de bóia, DN= 3/4´</t>
  </si>
  <si>
    <t>40.04.080</t>
  </si>
  <si>
    <t>Tomada para telefone 4P - padrão TELEBRÁS, com placa</t>
  </si>
  <si>
    <t>40.04.450</t>
  </si>
  <si>
    <t>Tomada 2P+T de 10 A - 250 V, completa</t>
  </si>
  <si>
    <t>40.05.020</t>
  </si>
  <si>
    <t>Interruptor com 1 tecla simples e placa</t>
  </si>
  <si>
    <t>37.03.210</t>
  </si>
  <si>
    <t>Quadro de distribuição universal de embutir, para disjuntores 24 DIN / 18 Bolt-on - 150 A - sem componentes</t>
  </si>
  <si>
    <t>Cabo de cobre de 2,5 mm², isolamento 750 V - isolação em PVC 70°C</t>
  </si>
  <si>
    <t>Cabo de cobre de 4 mm², isolamento 750 V - isolação em PVC 70°C</t>
  </si>
  <si>
    <t>39.11.090</t>
  </si>
  <si>
    <t>Fio telefônico tipo FI-60, para ligação de aparelhos telefônicos</t>
  </si>
  <si>
    <t>39.11.110</t>
  </si>
  <si>
    <t>Fio telefônico externo tipo FE-160</t>
  </si>
  <si>
    <t>37.13.600</t>
  </si>
  <si>
    <t>Disjuntor termomagnético, unipolar 127/220 V, corrente de 10 A até 30 A</t>
  </si>
  <si>
    <t>Tomada RJ 45 para rede de dados, com placa</t>
  </si>
  <si>
    <t>Cabo para rede 24 AWG com 4 pares, categoria 6</t>
  </si>
  <si>
    <t>11.18.040</t>
  </si>
  <si>
    <t>Lastro de pedra britada</t>
  </si>
  <si>
    <t>17.01.040</t>
  </si>
  <si>
    <t>Lastro de concreto impermeabilizado</t>
  </si>
  <si>
    <t>17.01.050</t>
  </si>
  <si>
    <t>Regularização de piso com nata de cimento</t>
  </si>
  <si>
    <t>18.06.060</t>
  </si>
  <si>
    <t>Piso cerâmico esmaltado com textura semi-rugosa PEI-5 resistência química A, para áreas internas, assentado com argamassa colante industrializada</t>
  </si>
  <si>
    <t>18.06.080</t>
  </si>
  <si>
    <t>Rodapé cerâmico esmaltado com textura semi-rugosa PEI-5 resistência química A, para áreas internas, assentado com argamassa colante industrializada</t>
  </si>
  <si>
    <t>17.02.060</t>
  </si>
  <si>
    <t>Chapisco fino peneirado</t>
  </si>
  <si>
    <t>17.02.120</t>
  </si>
  <si>
    <t>Emboço comum</t>
  </si>
  <si>
    <t>17.02.220</t>
  </si>
  <si>
    <t>Reboco</t>
  </si>
  <si>
    <t>18.06.430</t>
  </si>
  <si>
    <t>Rejuntamento de piso em placas cerâmicas com argamassa industrializada para rejunte, juntas acima de 5 até 10 mm</t>
  </si>
  <si>
    <t>18.06.530</t>
  </si>
  <si>
    <t>Rejuntamento de rodapé em placas cerâmicas até 10 cm de altura com argamassa industrializada para rejunte, juntas acima de 5 até 10 mm</t>
  </si>
  <si>
    <t>33.12.010</t>
  </si>
  <si>
    <t>Esmalte em superfície de madeira, inclusive preparo</t>
  </si>
  <si>
    <t>33.10.060</t>
  </si>
  <si>
    <t>Epóxi em massa, inclusive preparo</t>
  </si>
  <si>
    <t>33.10.050</t>
  </si>
  <si>
    <t>Tinta acrílica em massa, inclusive preparo</t>
  </si>
  <si>
    <t>17.05.020</t>
  </si>
  <si>
    <t>Piso com requadro em concreto simples sem controle de fck</t>
  </si>
  <si>
    <t>24.02.270</t>
  </si>
  <si>
    <t>Portão de 2 folhas, tubular em tela de aço galvanizado acima de 2,50 m de altura, completo</t>
  </si>
  <si>
    <t>15.03.030</t>
  </si>
  <si>
    <t>Fornecimento e montagem de estrutura em aço ASTM-A36, sem pintura</t>
  </si>
  <si>
    <t>15.03.090</t>
  </si>
  <si>
    <t>Montagem de estrutura metálica em aço, sem pintura</t>
  </si>
  <si>
    <t>16.12.060</t>
  </si>
  <si>
    <t>Telhamento em chapa de aço pré-pintada com epóxi e poliéster, perfil trapezoidal, com espessura de 0,50 mm e altura 40 mm</t>
  </si>
  <si>
    <t>12.01.040</t>
  </si>
  <si>
    <t>Broca em concreto armado diâmetro de 25 cm - completa</t>
  </si>
  <si>
    <t>16.33.100</t>
  </si>
  <si>
    <t>Calha, rufo, afins em chapa galvanizada nº 26 - corte 0,50 m</t>
  </si>
  <si>
    <t>Mês 01</t>
  </si>
  <si>
    <t xml:space="preserve">Mês 02 </t>
  </si>
  <si>
    <t>Mês 03</t>
  </si>
  <si>
    <t>Mês 04</t>
  </si>
  <si>
    <t xml:space="preserve">Mês 05 </t>
  </si>
  <si>
    <t>Mês 06</t>
  </si>
  <si>
    <t xml:space="preserve">Mês 06 </t>
  </si>
  <si>
    <t>97.02.210</t>
  </si>
  <si>
    <t>97.02.030</t>
  </si>
  <si>
    <t>Placa comemorativa em aço inoxidável escovado</t>
  </si>
  <si>
    <t>Placa de sinalização em PVC para ambientes/recepção</t>
  </si>
  <si>
    <t>33.11.020</t>
  </si>
  <si>
    <t>Esmalte em superfície metálica, inclusive preparo</t>
  </si>
  <si>
    <t>18.11.230</t>
  </si>
  <si>
    <t>Totem em ACM e tubo de aço 500cm x 150 cm x 15cm padrão programa saúde em ação</t>
  </si>
  <si>
    <t>Orçamento solicitado</t>
  </si>
  <si>
    <t>14.20.010</t>
  </si>
  <si>
    <t>ITENS COMPONENTES DO BDI</t>
  </si>
  <si>
    <t>Incidência</t>
  </si>
  <si>
    <t xml:space="preserve">ADMINISTRAÇÃO CENTRAL </t>
  </si>
  <si>
    <t>LUCRO</t>
  </si>
  <si>
    <t>DESPESAS FINANCEIRAS</t>
  </si>
  <si>
    <t>SEGUROS E GARANTIAS</t>
  </si>
  <si>
    <t>RISCOS</t>
  </si>
  <si>
    <t>TRIBUTOS</t>
  </si>
  <si>
    <t>PIS</t>
  </si>
  <si>
    <t>COFINS</t>
  </si>
  <si>
    <t>ISS</t>
  </si>
  <si>
    <t>[2] Desoneração (4,5%)</t>
  </si>
  <si>
    <t>[2] BDI ADOTADO</t>
  </si>
  <si>
    <t>BDI</t>
  </si>
  <si>
    <t>PREFEITURA DE ITARARÉ</t>
  </si>
  <si>
    <t>SERVIÇOS PRELIMINARES / DEMOLIÇÕES / ESTRUTURA (PILAR SALA DE ESPERA)</t>
  </si>
  <si>
    <t>4.1</t>
  </si>
  <si>
    <t>4.2</t>
  </si>
  <si>
    <t>6.1</t>
  </si>
  <si>
    <t>6.2</t>
  </si>
  <si>
    <t>SERVIÇOS COMPLEMENTAR/MURO/JARDINAGEM/COMUNICAÇÃO VISUAL</t>
  </si>
  <si>
    <t>com desoneração</t>
  </si>
  <si>
    <t>CPOS 170 SEM DESONERAÇÃO</t>
  </si>
  <si>
    <t>48.02.002</t>
  </si>
  <si>
    <t>37.13.640</t>
  </si>
  <si>
    <t>39.02.016</t>
  </si>
  <si>
    <t>39.02.020</t>
  </si>
  <si>
    <t>40.04.096</t>
  </si>
  <si>
    <t>39.18.126</t>
  </si>
  <si>
    <t>18.11.040</t>
  </si>
  <si>
    <t>Revestimento em placa cerâmica esmaltada para paredes de 20 x 20 cm, assentado com argamassa AC-I colante industrializada</t>
  </si>
  <si>
    <t>Rejuntamento de cerâmica esmaltada de 20 x 20 cm com argamassa industrializada para rejunte, juntas até 3 mm</t>
  </si>
  <si>
    <t>34.05.050</t>
  </si>
  <si>
    <t>68.01.310</t>
  </si>
  <si>
    <t>36.03.010</t>
  </si>
  <si>
    <t>42.05.210</t>
  </si>
  <si>
    <t>Poste de concreto duplo T, 90 kg, H = 7,50 m (padrão de entrada B2)</t>
  </si>
  <si>
    <t>Caixa de medição tipo II (300 x 560 x 200) mm, padrão concessionárias (padrão de entrada B2)</t>
  </si>
  <si>
    <t>Haste de aterramento de 5/8´ x 3,00 m  (padrão de entrada B2)</t>
  </si>
  <si>
    <t>Disjuntor termomagnético, bipolar 220/380 V, corrente de 60 A até 100 A (padrão de entrada B2)</t>
  </si>
  <si>
    <t>39.21.070</t>
  </si>
  <si>
    <t>Cabo de cobre flexível de 25 mm², isolamento 0,6/1kV - isolação HEPR 90°C  (padrão de entrada B2)</t>
  </si>
  <si>
    <t>45.02.020</t>
  </si>
  <si>
    <t>Entrada completa de gás GLP domiciliar com 2 bujões de 13 kg (abrigo de gás)</t>
  </si>
  <si>
    <t>47.04.080</t>
  </si>
  <si>
    <t>Válvula de descarga externa, tipo alavanca com registro próprio, DN= 1 1/4´ e DN= 1 1/2´</t>
  </si>
  <si>
    <t>44.03.720</t>
  </si>
  <si>
    <t>Torneira de mesa para lavatório, acionamento hidromecânico com alavanca, registro integrado regulador de vazão, em latão cromado, DN= 1/2´</t>
  </si>
  <si>
    <t>44.03.360</t>
  </si>
  <si>
    <t>41.13.200</t>
  </si>
  <si>
    <t>Luminária blindada, oval, de sobrepor ou arandela para lâmpada fluorescentes compacta (arandelas externas)</t>
  </si>
  <si>
    <t>ABRIGO DE LIXO</t>
  </si>
  <si>
    <t>11.01.100</t>
  </si>
  <si>
    <t>Concreto usinado, fck = 20,0 MPa</t>
  </si>
  <si>
    <t>09.02.020</t>
  </si>
  <si>
    <t>Forma plana em compensado para estrutura convencional</t>
  </si>
  <si>
    <t>10.01.060</t>
  </si>
  <si>
    <t>Armadura em barra de aço CA-60 (A ou B) fyk= 600 MPa</t>
  </si>
  <si>
    <t>24.02.100</t>
  </si>
  <si>
    <t>Portão tubular em tela de aço galvanizado até 2,50 m de altura, completo</t>
  </si>
  <si>
    <t>Tubo de PVC rígido branco PxB com virola e anel de borracha, linha esgoto série normal, DN= 50mm, inclusive conexões</t>
  </si>
  <si>
    <t>49.01.030</t>
  </si>
  <si>
    <t>Caixa sifonada de PVC rígido de 150 x 150 x 50 mm, com grelha</t>
  </si>
  <si>
    <t>14.02.030</t>
  </si>
  <si>
    <t>Alvenaria de elevação de 1/2 tijolo maciço comum</t>
  </si>
  <si>
    <t>Vergas, contravergas e pilaretes de concreto armado (fundação do totem)</t>
  </si>
  <si>
    <t>Porta em laminado fenólico melamínico com batente em alumínio - 60 x 160 cm (box banheiro)</t>
  </si>
  <si>
    <t>44.01.160</t>
  </si>
  <si>
    <t>Lavatório de louça pequeno com coluna suspensa - linha especial</t>
  </si>
  <si>
    <t>44.03.480</t>
  </si>
  <si>
    <t>Torneira de mesa para lavatório compacta, acionamento hidromecânico, em latão cromado, DN=1/2´</t>
  </si>
  <si>
    <t>68.20.120</t>
  </si>
  <si>
    <t>Bengala em PVC para ramal de entrada, diâmetro de 32 mm (padrão de entrada B2 e entrada telefônica)</t>
  </si>
  <si>
    <t>Cerca em tela de aço galvanizado de 2´, montantes em mourões de concreto com ponta inclinada e arame farpado (alambrado de divisa)</t>
  </si>
  <si>
    <t>12.01.020</t>
  </si>
  <si>
    <t>Broca em concreto armado diâmetro de 20 cm - completa</t>
  </si>
  <si>
    <t>41.14.540</t>
  </si>
  <si>
    <t>Luminária retangular de sobrepor tipo calha aberta com aletas duplas parabólicas para 2 lâmpadas fluorescentes tubulares de 28/54W</t>
  </si>
  <si>
    <t>44.03.080</t>
  </si>
  <si>
    <t>Porta-papel de louça de embutir</t>
  </si>
  <si>
    <t>Ducha higiênica cromada (banheiros PNE)</t>
  </si>
  <si>
    <t>30.01.060</t>
  </si>
  <si>
    <t>Barra de apoio lateral para lavatório, para pessoas com mobilidade reduzida, em tubo de aço inoxidável de 1.1/2" x 300 mm</t>
  </si>
  <si>
    <t>30.01.030</t>
  </si>
  <si>
    <t>Barra de apoio reta, para pessoas com mobilidade reduzida, em tubo de aço inoxidável de 1 1/2´ x 800 mm</t>
  </si>
  <si>
    <t>44.03.100</t>
  </si>
  <si>
    <t>Cabide de louça com 2 ganchos</t>
  </si>
  <si>
    <t>28.20.650</t>
  </si>
  <si>
    <t>Puxador duplo em aço inoxidável, para porta de madeira, alumínio ou vidro, de 350 mm</t>
  </si>
  <si>
    <t>DATA BASE: Dez/17</t>
  </si>
  <si>
    <t>Itararé, 14 de fevereiro de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</si>
</sst>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&quot;* #,##0.00_);_(&quot;R$&quot;* \(#,##0.00\);_(&quot;R$&quot;* &quot;-&quot;??_);_(@_)"/>
    <numFmt numFmtId="165" formatCode="&quot;R$&quot;\ #,##0.00"/>
    <numFmt numFmtId="166" formatCode="_-* #,##0.00\ _D_M_-;\-* #,##0.00\ _D_M_-;_-* &quot;-&quot;??\ _D_M_-;_-@_-"/>
    <numFmt numFmtId="167" formatCode="&quot; R$&quot;#,##0.00\ ;&quot; R$(&quot;#,##0.00\);&quot; R$-&quot;#\ ;@\ "/>
    <numFmt numFmtId="168" formatCode="_-* #,##0.00\ &quot;DM&quot;_-;\-* #,##0.00\ &quot;DM&quot;_-;_-* &quot;-&quot;??\ &quot;DM&quot;_-;_-@_-"/>
  </numFmts>
  <fonts count="30" x14ac:knownFonts="1">
    <font>
      <sz val="10"/>
      <name val="Arial"/>
    </font>
    <font>
      <sz val="8"/>
      <name val="Arial"/>
      <family val="2"/>
    </font>
    <font>
      <sz val="8"/>
      <name val="Arial"/>
      <family val="2"/>
    </font>
    <font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15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b/>
      <sz val="9"/>
      <name val="Tahoma"/>
      <family val="2"/>
    </font>
    <font>
      <sz val="9"/>
      <name val="Tahoma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b/>
      <sz val="8"/>
      <color indexed="8"/>
      <name val="Tahoma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8"/>
      <color indexed="8"/>
      <name val="Tahoma"/>
      <family val="2"/>
    </font>
    <font>
      <b/>
      <sz val="16"/>
      <color indexed="8"/>
      <name val="Tahoma"/>
      <family val="2"/>
    </font>
    <font>
      <b/>
      <sz val="20"/>
      <color indexed="8"/>
      <name val="Tahoma"/>
      <family val="2"/>
    </font>
    <font>
      <b/>
      <sz val="6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9"/>
      <color indexed="10"/>
      <name val="Arial"/>
      <family val="2"/>
    </font>
    <font>
      <b/>
      <sz val="9"/>
      <name val="Arial"/>
      <family val="2"/>
    </font>
    <font>
      <sz val="7"/>
      <color indexed="8"/>
      <name val="Arial"/>
      <family val="2"/>
    </font>
    <font>
      <b/>
      <sz val="5"/>
      <name val="Arial"/>
      <family val="2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indexed="4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/>
      <right/>
      <top/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123">
    <xf numFmtId="0" fontId="0" fillId="0" borderId="0" xfId="0"/>
    <xf numFmtId="0" fontId="3" fillId="0" borderId="0" xfId="0" quotePrefix="1" applyFont="1" applyFill="1" applyBorder="1" applyAlignment="1" applyProtection="1">
      <alignment horizontal="left"/>
      <protection hidden="1"/>
    </xf>
    <xf numFmtId="0" fontId="4" fillId="0" borderId="0" xfId="0" applyFont="1" applyFill="1" applyBorder="1" applyAlignment="1" applyProtection="1">
      <alignment horizontal="left" vertical="top"/>
      <protection hidden="1"/>
    </xf>
    <xf numFmtId="0" fontId="6" fillId="0" borderId="0" xfId="0" applyFont="1" applyBorder="1"/>
    <xf numFmtId="164" fontId="6" fillId="0" borderId="0" xfId="0" applyNumberFormat="1" applyFont="1" applyBorder="1" applyAlignment="1">
      <alignment horizontal="center"/>
    </xf>
    <xf numFmtId="0" fontId="5" fillId="2" borderId="1" xfId="0" applyFont="1" applyFill="1" applyBorder="1" applyAlignment="1" applyProtection="1">
      <alignment horizontal="center" vertical="center" wrapText="1"/>
      <protection hidden="1"/>
    </xf>
    <xf numFmtId="17" fontId="4" fillId="0" borderId="0" xfId="0" applyNumberFormat="1" applyFont="1" applyFill="1" applyBorder="1" applyAlignment="1" applyProtection="1">
      <alignment horizontal="left" vertical="center"/>
      <protection locked="0"/>
    </xf>
    <xf numFmtId="0" fontId="6" fillId="0" borderId="0" xfId="0" applyFont="1"/>
    <xf numFmtId="2" fontId="0" fillId="0" borderId="0" xfId="0" applyNumberFormat="1"/>
    <xf numFmtId="0" fontId="6" fillId="0" borderId="0" xfId="0" applyFont="1" applyBorder="1" applyAlignment="1"/>
    <xf numFmtId="165" fontId="2" fillId="0" borderId="0" xfId="0" applyNumberFormat="1" applyFont="1" applyFill="1" applyBorder="1" applyAlignment="1" applyProtection="1">
      <alignment horizontal="left"/>
      <protection locked="0"/>
    </xf>
    <xf numFmtId="165" fontId="5" fillId="2" borderId="1" xfId="0" quotePrefix="1" applyNumberFormat="1" applyFont="1" applyFill="1" applyBorder="1" applyAlignment="1" applyProtection="1">
      <alignment horizontal="center" vertical="center" wrapText="1"/>
    </xf>
    <xf numFmtId="165" fontId="0" fillId="0" borderId="0" xfId="0" applyNumberFormat="1"/>
    <xf numFmtId="165" fontId="5" fillId="2" borderId="1" xfId="0" applyNumberFormat="1" applyFont="1" applyFill="1" applyBorder="1" applyAlignment="1" applyProtection="1">
      <alignment horizontal="center" vertical="center" wrapText="1"/>
    </xf>
    <xf numFmtId="165" fontId="3" fillId="0" borderId="0" xfId="0" quotePrefix="1" applyNumberFormat="1" applyFont="1" applyFill="1" applyBorder="1" applyAlignment="1" applyProtection="1">
      <alignment horizontal="center"/>
      <protection hidden="1"/>
    </xf>
    <xf numFmtId="165" fontId="6" fillId="0" borderId="1" xfId="0" applyNumberFormat="1" applyFont="1" applyBorder="1" applyAlignment="1">
      <alignment horizontal="center"/>
    </xf>
    <xf numFmtId="165" fontId="6" fillId="0" borderId="0" xfId="0" applyNumberFormat="1" applyFont="1" applyFill="1" applyAlignment="1">
      <alignment horizontal="center"/>
    </xf>
    <xf numFmtId="165" fontId="0" fillId="0" borderId="0" xfId="0" applyNumberFormat="1" applyAlignment="1">
      <alignment horizontal="center"/>
    </xf>
    <xf numFmtId="2" fontId="2" fillId="0" borderId="0" xfId="0" applyNumberFormat="1" applyFont="1" applyFill="1" applyBorder="1" applyAlignment="1" applyProtection="1">
      <alignment horizontal="right"/>
      <protection hidden="1"/>
    </xf>
    <xf numFmtId="2" fontId="5" fillId="2" borderId="1" xfId="0" applyNumberFormat="1" applyFont="1" applyFill="1" applyBorder="1" applyAlignment="1" applyProtection="1">
      <alignment horizontal="center" vertical="center" wrapText="1"/>
    </xf>
    <xf numFmtId="2" fontId="6" fillId="0" borderId="0" xfId="0" applyNumberFormat="1" applyFont="1" applyBorder="1" applyAlignment="1"/>
    <xf numFmtId="2" fontId="6" fillId="0" borderId="0" xfId="0" applyNumberFormat="1" applyFont="1" applyBorder="1" applyAlignment="1">
      <alignment horizontal="center"/>
    </xf>
    <xf numFmtId="165" fontId="6" fillId="0" borderId="1" xfId="0" applyNumberFormat="1" applyFont="1" applyFill="1" applyBorder="1" applyAlignment="1">
      <alignment horizontal="right"/>
    </xf>
    <xf numFmtId="0" fontId="8" fillId="0" borderId="0" xfId="0" applyFont="1" applyBorder="1"/>
    <xf numFmtId="0" fontId="9" fillId="0" borderId="0" xfId="0" applyFont="1" applyBorder="1"/>
    <xf numFmtId="0" fontId="11" fillId="0" borderId="0" xfId="0" applyFont="1" applyBorder="1"/>
    <xf numFmtId="0" fontId="13" fillId="0" borderId="0" xfId="0" applyFont="1"/>
    <xf numFmtId="166" fontId="15" fillId="0" borderId="0" xfId="2" applyNumberFormat="1" applyFont="1"/>
    <xf numFmtId="0" fontId="17" fillId="0" borderId="0" xfId="0" applyFont="1"/>
    <xf numFmtId="166" fontId="17" fillId="0" borderId="0" xfId="2" applyNumberFormat="1" applyFont="1"/>
    <xf numFmtId="0" fontId="18" fillId="0" borderId="0" xfId="0" applyFont="1"/>
    <xf numFmtId="0" fontId="15" fillId="0" borderId="0" xfId="0" applyFont="1"/>
    <xf numFmtId="167" fontId="17" fillId="0" borderId="0" xfId="0" applyNumberFormat="1" applyFont="1"/>
    <xf numFmtId="168" fontId="8" fillId="0" borderId="0" xfId="1" applyNumberFormat="1" applyFont="1" applyFill="1" applyBorder="1" applyAlignment="1" applyProtection="1"/>
    <xf numFmtId="168" fontId="9" fillId="0" borderId="0" xfId="1" applyNumberFormat="1" applyFont="1" applyFill="1" applyBorder="1" applyAlignment="1" applyProtection="1"/>
    <xf numFmtId="166" fontId="16" fillId="0" borderId="0" xfId="2" applyNumberFormat="1" applyFont="1"/>
    <xf numFmtId="0" fontId="13" fillId="0" borderId="0" xfId="0" applyFont="1" applyAlignment="1">
      <alignment horizontal="center"/>
    </xf>
    <xf numFmtId="0" fontId="19" fillId="0" borderId="0" xfId="0" applyFont="1"/>
    <xf numFmtId="167" fontId="19" fillId="0" borderId="0" xfId="0" applyNumberFormat="1" applyFont="1"/>
    <xf numFmtId="7" fontId="13" fillId="0" borderId="1" xfId="2" applyNumberFormat="1" applyFont="1" applyBorder="1" applyAlignment="1">
      <alignment horizontal="center"/>
    </xf>
    <xf numFmtId="10" fontId="13" fillId="0" borderId="1" xfId="0" applyNumberFormat="1" applyFont="1" applyBorder="1"/>
    <xf numFmtId="0" fontId="13" fillId="0" borderId="2" xfId="0" applyFont="1" applyBorder="1"/>
    <xf numFmtId="7" fontId="15" fillId="0" borderId="3" xfId="2" applyNumberFormat="1" applyFont="1" applyBorder="1" applyAlignment="1">
      <alignment horizontal="center"/>
    </xf>
    <xf numFmtId="10" fontId="15" fillId="0" borderId="3" xfId="0" applyNumberFormat="1" applyFont="1" applyBorder="1"/>
    <xf numFmtId="10" fontId="15" fillId="0" borderId="3" xfId="2" applyNumberFormat="1" applyFont="1" applyBorder="1" applyAlignment="1">
      <alignment horizontal="center"/>
    </xf>
    <xf numFmtId="0" fontId="13" fillId="0" borderId="4" xfId="0" applyFont="1" applyBorder="1"/>
    <xf numFmtId="0" fontId="15" fillId="0" borderId="0" xfId="0" applyFont="1" applyAlignment="1">
      <alignment horizontal="center"/>
    </xf>
    <xf numFmtId="166" fontId="6" fillId="0" borderId="0" xfId="2" applyNumberFormat="1" applyFont="1"/>
    <xf numFmtId="0" fontId="15" fillId="4" borderId="5" xfId="0" applyFont="1" applyFill="1" applyBorder="1" applyAlignment="1">
      <alignment horizontal="center"/>
    </xf>
    <xf numFmtId="0" fontId="15" fillId="4" borderId="6" xfId="0" applyFont="1" applyFill="1" applyBorder="1" applyAlignment="1">
      <alignment horizontal="center"/>
    </xf>
    <xf numFmtId="166" fontId="15" fillId="4" borderId="6" xfId="2" applyNumberFormat="1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10" fontId="13" fillId="0" borderId="1" xfId="0" applyNumberFormat="1" applyFont="1" applyBorder="1" applyAlignment="1">
      <alignment horizontal="center"/>
    </xf>
    <xf numFmtId="10" fontId="14" fillId="0" borderId="1" xfId="2" applyNumberFormat="1" applyFont="1" applyBorder="1" applyAlignment="1">
      <alignment horizontal="center"/>
    </xf>
    <xf numFmtId="10" fontId="6" fillId="0" borderId="8" xfId="2" applyNumberFormat="1" applyFont="1" applyBorder="1" applyAlignment="1">
      <alignment horizontal="center"/>
    </xf>
    <xf numFmtId="0" fontId="2" fillId="2" borderId="1" xfId="0" applyFont="1" applyFill="1" applyBorder="1" applyAlignment="1" applyProtection="1">
      <alignment horizontal="left" vertical="center" wrapText="1"/>
      <protection hidden="1"/>
    </xf>
    <xf numFmtId="0" fontId="2" fillId="0" borderId="1" xfId="0" applyFont="1" applyFill="1" applyBorder="1" applyAlignment="1" applyProtection="1">
      <alignment horizontal="left" wrapText="1"/>
      <protection hidden="1"/>
    </xf>
    <xf numFmtId="0" fontId="2" fillId="2" borderId="1" xfId="0" applyFont="1" applyFill="1" applyBorder="1" applyAlignment="1" applyProtection="1">
      <alignment horizontal="center" wrapText="1"/>
      <protection hidden="1"/>
    </xf>
    <xf numFmtId="2" fontId="2" fillId="2" borderId="1" xfId="0" applyNumberFormat="1" applyFont="1" applyFill="1" applyBorder="1" applyAlignment="1" applyProtection="1">
      <alignment horizontal="center" wrapText="1"/>
    </xf>
    <xf numFmtId="165" fontId="2" fillId="2" borderId="1" xfId="0" quotePrefix="1" applyNumberFormat="1" applyFont="1" applyFill="1" applyBorder="1" applyAlignment="1" applyProtection="1">
      <alignment horizontal="center" wrapText="1"/>
    </xf>
    <xf numFmtId="165" fontId="2" fillId="2" borderId="1" xfId="0" applyNumberFormat="1" applyFont="1" applyFill="1" applyBorder="1" applyAlignment="1" applyProtection="1">
      <alignment horizontal="center" wrapText="1"/>
    </xf>
    <xf numFmtId="0" fontId="2" fillId="2" borderId="1" xfId="0" applyFont="1" applyFill="1" applyBorder="1" applyAlignment="1" applyProtection="1">
      <alignment horizontal="left" wrapText="1"/>
      <protection hidden="1"/>
    </xf>
    <xf numFmtId="0" fontId="8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5" fillId="3" borderId="1" xfId="0" applyNumberFormat="1" applyFont="1" applyFill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2" fillId="0" borderId="1" xfId="0" applyFont="1" applyFill="1" applyBorder="1" applyAlignment="1" applyProtection="1">
      <alignment horizontal="center"/>
      <protection hidden="1"/>
    </xf>
    <xf numFmtId="0" fontId="15" fillId="4" borderId="9" xfId="0" applyFont="1" applyFill="1" applyBorder="1" applyAlignment="1">
      <alignment horizontal="center"/>
    </xf>
    <xf numFmtId="0" fontId="13" fillId="0" borderId="10" xfId="0" applyFont="1" applyBorder="1" applyAlignment="1">
      <alignment horizontal="right"/>
    </xf>
    <xf numFmtId="0" fontId="13" fillId="0" borderId="1" xfId="0" applyFont="1" applyBorder="1" applyAlignment="1">
      <alignment horizontal="left"/>
    </xf>
    <xf numFmtId="165" fontId="5" fillId="2" borderId="1" xfId="0" applyNumberFormat="1" applyFont="1" applyFill="1" applyBorder="1" applyAlignment="1" applyProtection="1">
      <alignment horizontal="center" wrapText="1"/>
    </xf>
    <xf numFmtId="0" fontId="13" fillId="0" borderId="11" xfId="0" applyFont="1" applyBorder="1" applyAlignment="1">
      <alignment horizontal="center"/>
    </xf>
    <xf numFmtId="10" fontId="15" fillId="0" borderId="12" xfId="0" applyNumberFormat="1" applyFont="1" applyBorder="1" applyAlignment="1">
      <alignment horizontal="center"/>
    </xf>
    <xf numFmtId="165" fontId="2" fillId="0" borderId="1" xfId="0" quotePrefix="1" applyNumberFormat="1" applyFont="1" applyFill="1" applyBorder="1" applyAlignment="1" applyProtection="1">
      <alignment horizontal="center" wrapText="1"/>
    </xf>
    <xf numFmtId="10" fontId="15" fillId="0" borderId="16" xfId="0" applyNumberFormat="1" applyFont="1" applyBorder="1" applyAlignment="1">
      <alignment horizontal="center"/>
    </xf>
    <xf numFmtId="0" fontId="12" fillId="0" borderId="0" xfId="0" applyFont="1" applyAlignment="1">
      <alignment horizontal="left"/>
    </xf>
    <xf numFmtId="0" fontId="1" fillId="0" borderId="1" xfId="0" applyFont="1" applyFill="1" applyBorder="1" applyAlignment="1" applyProtection="1">
      <alignment horizontal="center"/>
      <protection hidden="1"/>
    </xf>
    <xf numFmtId="0" fontId="5" fillId="3" borderId="1" xfId="0" applyNumberFormat="1" applyFont="1" applyFill="1" applyBorder="1" applyAlignment="1" applyProtection="1">
      <alignment horizontal="center" wrapText="1"/>
      <protection locked="0"/>
    </xf>
    <xf numFmtId="0" fontId="0" fillId="0" borderId="0" xfId="0" applyFill="1"/>
    <xf numFmtId="165" fontId="1" fillId="2" borderId="1" xfId="0" quotePrefix="1" applyNumberFormat="1" applyFont="1" applyFill="1" applyBorder="1" applyAlignment="1" applyProtection="1">
      <alignment horizontal="center" wrapText="1"/>
    </xf>
    <xf numFmtId="165" fontId="1" fillId="0" borderId="0" xfId="0" applyNumberFormat="1" applyFont="1"/>
    <xf numFmtId="0" fontId="12" fillId="0" borderId="0" xfId="0" applyFont="1"/>
    <xf numFmtId="0" fontId="1" fillId="2" borderId="1" xfId="0" applyFont="1" applyFill="1" applyBorder="1" applyAlignment="1" applyProtection="1">
      <alignment horizontal="left" wrapText="1"/>
      <protection hidden="1"/>
    </xf>
    <xf numFmtId="0" fontId="1" fillId="2" borderId="1" xfId="0" applyFont="1" applyFill="1" applyBorder="1" applyAlignment="1" applyProtection="1">
      <alignment horizontal="center" wrapText="1"/>
      <protection hidden="1"/>
    </xf>
    <xf numFmtId="0" fontId="1" fillId="0" borderId="1" xfId="0" applyFont="1" applyFill="1" applyBorder="1" applyAlignment="1" applyProtection="1">
      <alignment horizontal="left" wrapText="1"/>
      <protection hidden="1"/>
    </xf>
    <xf numFmtId="0" fontId="1" fillId="2" borderId="1" xfId="0" applyFont="1" applyFill="1" applyBorder="1" applyAlignment="1" applyProtection="1">
      <alignment horizontal="left" vertical="center" wrapText="1"/>
      <protection hidden="1"/>
    </xf>
    <xf numFmtId="9" fontId="11" fillId="0" borderId="0" xfId="0" applyNumberFormat="1" applyFont="1" applyBorder="1" applyAlignment="1">
      <alignment horizontal="left"/>
    </xf>
    <xf numFmtId="2" fontId="2" fillId="0" borderId="1" xfId="0" applyNumberFormat="1" applyFont="1" applyFill="1" applyBorder="1" applyAlignment="1" applyProtection="1">
      <alignment horizontal="center" wrapText="1"/>
    </xf>
    <xf numFmtId="2" fontId="1" fillId="2" borderId="1" xfId="0" applyNumberFormat="1" applyFont="1" applyFill="1" applyBorder="1" applyAlignment="1" applyProtection="1">
      <alignment horizontal="center" wrapText="1"/>
    </xf>
    <xf numFmtId="0" fontId="5" fillId="0" borderId="17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 wrapText="1"/>
    </xf>
    <xf numFmtId="0" fontId="1" fillId="0" borderId="11" xfId="0" applyFont="1" applyFill="1" applyBorder="1" applyAlignment="1">
      <alignment vertical="center"/>
    </xf>
    <xf numFmtId="10" fontId="23" fillId="5" borderId="12" xfId="0" applyNumberFormat="1" applyFont="1" applyFill="1" applyBorder="1" applyAlignment="1">
      <alignment horizontal="center" vertical="center"/>
    </xf>
    <xf numFmtId="0" fontId="1" fillId="0" borderId="11" xfId="0" applyFont="1" applyBorder="1" applyAlignment="1">
      <alignment vertical="center"/>
    </xf>
    <xf numFmtId="10" fontId="24" fillId="0" borderId="12" xfId="0" applyNumberFormat="1" applyFont="1" applyBorder="1" applyAlignment="1">
      <alignment horizontal="center" vertical="center"/>
    </xf>
    <xf numFmtId="10" fontId="24" fillId="5" borderId="12" xfId="0" applyNumberFormat="1" applyFont="1" applyFill="1" applyBorder="1" applyAlignment="1">
      <alignment horizontal="center" vertical="center"/>
    </xf>
    <xf numFmtId="10" fontId="25" fillId="5" borderId="12" xfId="0" applyNumberFormat="1" applyFont="1" applyFill="1" applyBorder="1" applyAlignment="1">
      <alignment horizontal="center" vertical="center"/>
    </xf>
    <xf numFmtId="0" fontId="5" fillId="0" borderId="19" xfId="0" applyFont="1" applyBorder="1" applyAlignment="1">
      <alignment vertical="center"/>
    </xf>
    <xf numFmtId="10" fontId="26" fillId="0" borderId="16" xfId="0" applyNumberFormat="1" applyFont="1" applyBorder="1" applyAlignment="1">
      <alignment horizontal="center" vertical="center"/>
    </xf>
    <xf numFmtId="165" fontId="0" fillId="0" borderId="20" xfId="0" applyNumberFormat="1" applyBorder="1"/>
    <xf numFmtId="0" fontId="0" fillId="0" borderId="20" xfId="0" applyBorder="1"/>
    <xf numFmtId="165" fontId="0" fillId="0" borderId="20" xfId="0" applyNumberFormat="1" applyBorder="1" applyAlignment="1">
      <alignment horizontal="center"/>
    </xf>
    <xf numFmtId="0" fontId="13" fillId="0" borderId="20" xfId="0" applyFont="1" applyBorder="1"/>
    <xf numFmtId="9" fontId="17" fillId="0" borderId="0" xfId="0" applyNumberFormat="1" applyFont="1" applyAlignment="1">
      <alignment horizontal="left"/>
    </xf>
    <xf numFmtId="0" fontId="23" fillId="0" borderId="1" xfId="0" applyFont="1" applyBorder="1" applyAlignment="1">
      <alignment horizontal="left"/>
    </xf>
    <xf numFmtId="7" fontId="27" fillId="0" borderId="0" xfId="0" applyNumberFormat="1" applyFont="1"/>
    <xf numFmtId="166" fontId="28" fillId="0" borderId="0" xfId="2" applyNumberFormat="1" applyFont="1"/>
    <xf numFmtId="165" fontId="2" fillId="0" borderId="1" xfId="0" applyNumberFormat="1" applyFont="1" applyFill="1" applyBorder="1" applyAlignment="1" applyProtection="1">
      <alignment horizontal="center" wrapText="1"/>
    </xf>
    <xf numFmtId="0" fontId="29" fillId="0" borderId="0" xfId="0" applyFont="1" applyFill="1"/>
    <xf numFmtId="0" fontId="5" fillId="2" borderId="13" xfId="0" applyFont="1" applyFill="1" applyBorder="1" applyAlignment="1" applyProtection="1">
      <alignment horizontal="left" wrapText="1"/>
      <protection hidden="1"/>
    </xf>
    <xf numFmtId="0" fontId="5" fillId="2" borderId="14" xfId="0" applyFont="1" applyFill="1" applyBorder="1" applyAlignment="1" applyProtection="1">
      <alignment horizontal="left" wrapText="1"/>
      <protection hidden="1"/>
    </xf>
    <xf numFmtId="0" fontId="5" fillId="2" borderId="15" xfId="0" applyFont="1" applyFill="1" applyBorder="1" applyAlignment="1" applyProtection="1">
      <alignment horizontal="left" wrapText="1"/>
      <protection hidden="1"/>
    </xf>
    <xf numFmtId="165" fontId="5" fillId="2" borderId="13" xfId="0" applyNumberFormat="1" applyFont="1" applyFill="1" applyBorder="1" applyAlignment="1" applyProtection="1">
      <alignment horizontal="right" wrapText="1"/>
    </xf>
    <xf numFmtId="165" fontId="5" fillId="2" borderId="14" xfId="0" applyNumberFormat="1" applyFont="1" applyFill="1" applyBorder="1" applyAlignment="1" applyProtection="1">
      <alignment horizontal="right" wrapText="1"/>
    </xf>
    <xf numFmtId="165" fontId="5" fillId="2" borderId="15" xfId="0" applyNumberFormat="1" applyFont="1" applyFill="1" applyBorder="1" applyAlignment="1" applyProtection="1">
      <alignment horizontal="right" wrapText="1"/>
    </xf>
    <xf numFmtId="0" fontId="8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5" fillId="2" borderId="13" xfId="0" applyFont="1" applyFill="1" applyBorder="1" applyAlignment="1" applyProtection="1">
      <alignment horizontal="left" vertical="center" wrapText="1"/>
      <protection locked="0"/>
    </xf>
    <xf numFmtId="0" fontId="5" fillId="2" borderId="14" xfId="0" applyFont="1" applyFill="1" applyBorder="1" applyAlignment="1" applyProtection="1">
      <alignment horizontal="left" vertical="center" wrapText="1"/>
      <protection locked="0"/>
    </xf>
    <xf numFmtId="0" fontId="5" fillId="2" borderId="15" xfId="0" applyFont="1" applyFill="1" applyBorder="1" applyAlignment="1" applyProtection="1">
      <alignment horizontal="left" vertical="center" wrapText="1"/>
      <protection locked="0"/>
    </xf>
    <xf numFmtId="0" fontId="21" fillId="0" borderId="0" xfId="0" applyFont="1" applyAlignment="1">
      <alignment horizontal="center"/>
    </xf>
    <xf numFmtId="0" fontId="20" fillId="0" borderId="0" xfId="0" applyFont="1" applyAlignment="1">
      <alignment horizontal="center"/>
    </xf>
  </cellXfs>
  <cellStyles count="3">
    <cellStyle name="Moeda" xfId="1" builtinId="4"/>
    <cellStyle name="Normal" xfId="0" builtinId="0"/>
    <cellStyle name="Vírgul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450850</xdr:colOff>
      <xdr:row>0</xdr:row>
      <xdr:rowOff>69850</xdr:rowOff>
    </xdr:from>
    <xdr:to>
      <xdr:col>1</xdr:col>
      <xdr:colOff>304801</xdr:colOff>
      <xdr:row>2</xdr:row>
      <xdr:rowOff>57150</xdr:rowOff>
    </xdr:to>
    <xdr:pic>
      <xdr:nvPicPr>
        <xdr:cNvPr id="118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0850" y="69850"/>
          <a:ext cx="514351" cy="4191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838200</xdr:colOff>
      <xdr:row>0</xdr:row>
      <xdr:rowOff>123825</xdr:rowOff>
    </xdr:from>
    <xdr:to>
      <xdr:col>1</xdr:col>
      <xdr:colOff>1428750</xdr:colOff>
      <xdr:row>2</xdr:row>
      <xdr:rowOff>238125</xdr:rowOff>
    </xdr:to>
    <xdr:pic>
      <xdr:nvPicPr>
        <xdr:cNvPr id="219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62075" y="123825"/>
          <a:ext cx="590550" cy="6000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3"/>
  <sheetViews>
    <sheetView topLeftCell="A146" zoomScale="150" zoomScaleNormal="150" workbookViewId="0">
      <selection activeCell="I147" sqref="I147"/>
    </sheetView>
  </sheetViews>
  <sheetFormatPr defaultRowHeight="12.75" x14ac:dyDescent="0.2"/>
  <cols>
    <col min="1" max="1" width="9.85546875" style="66" customWidth="1"/>
    <col min="2" max="2" width="39.7109375" style="7" customWidth="1"/>
    <col min="3" max="3" width="6.85546875" bestFit="1" customWidth="1"/>
    <col min="4" max="4" width="7" style="8" customWidth="1"/>
    <col min="5" max="5" width="10.7109375" style="12" customWidth="1"/>
    <col min="6" max="6" width="13.7109375" style="17" hidden="1" customWidth="1"/>
    <col min="7" max="7" width="15.140625" customWidth="1"/>
    <col min="10" max="10" width="13" style="12" hidden="1" customWidth="1"/>
    <col min="11" max="11" width="18" style="17" hidden="1" customWidth="1"/>
    <col min="12" max="12" width="17.5703125" hidden="1" customWidth="1"/>
  </cols>
  <sheetData>
    <row r="1" spans="1:12" ht="19.5" customHeight="1" x14ac:dyDescent="0.25">
      <c r="A1" s="117" t="s">
        <v>207</v>
      </c>
      <c r="B1" s="117"/>
      <c r="C1" s="117"/>
      <c r="D1" s="117"/>
      <c r="E1" s="117"/>
      <c r="F1" s="117"/>
      <c r="G1" s="117"/>
      <c r="J1"/>
      <c r="K1"/>
    </row>
    <row r="2" spans="1:12" ht="14.25" customHeight="1" x14ac:dyDescent="0.2">
      <c r="A2" s="116" t="s">
        <v>6</v>
      </c>
      <c r="B2" s="116"/>
      <c r="C2" s="116"/>
      <c r="D2" s="116"/>
      <c r="E2" s="116"/>
      <c r="F2" s="116"/>
      <c r="G2" s="116"/>
      <c r="J2"/>
      <c r="K2"/>
    </row>
    <row r="3" spans="1:12" ht="9" customHeight="1" x14ac:dyDescent="0.2">
      <c r="A3" s="62"/>
      <c r="B3" s="23"/>
    </row>
    <row r="4" spans="1:12" x14ac:dyDescent="0.2">
      <c r="A4" s="116" t="s">
        <v>38</v>
      </c>
      <c r="B4" s="116"/>
      <c r="C4" s="116"/>
      <c r="D4" s="116"/>
      <c r="E4" s="116"/>
      <c r="F4" s="116"/>
      <c r="G4" s="116"/>
      <c r="J4"/>
      <c r="K4"/>
    </row>
    <row r="5" spans="1:12" ht="8.25" customHeight="1" x14ac:dyDescent="0.2">
      <c r="A5" s="63"/>
      <c r="B5" s="24"/>
    </row>
    <row r="6" spans="1:12" x14ac:dyDescent="0.2">
      <c r="A6" s="64" t="s">
        <v>7</v>
      </c>
      <c r="B6" s="25" t="s">
        <v>36</v>
      </c>
    </row>
    <row r="7" spans="1:12" x14ac:dyDescent="0.2">
      <c r="A7" s="64" t="s">
        <v>8</v>
      </c>
      <c r="B7" s="25" t="s">
        <v>37</v>
      </c>
    </row>
    <row r="8" spans="1:12" x14ac:dyDescent="0.2">
      <c r="A8" s="64" t="s">
        <v>24</v>
      </c>
      <c r="B8" s="25" t="s">
        <v>215</v>
      </c>
    </row>
    <row r="9" spans="1:12" ht="6" customHeight="1" x14ac:dyDescent="0.2">
      <c r="A9" s="64"/>
      <c r="B9" s="87"/>
    </row>
    <row r="10" spans="1:12" x14ac:dyDescent="0.2">
      <c r="E10" s="81" t="s">
        <v>282</v>
      </c>
      <c r="J10" s="81" t="s">
        <v>214</v>
      </c>
    </row>
    <row r="11" spans="1:12" ht="15.75" x14ac:dyDescent="0.2">
      <c r="A11" s="2" t="s">
        <v>19</v>
      </c>
      <c r="B11" s="6"/>
      <c r="C11" s="1"/>
      <c r="D11" s="18"/>
      <c r="E11" s="10"/>
      <c r="F11" s="14"/>
      <c r="J11" s="10"/>
      <c r="K11" s="14"/>
    </row>
    <row r="12" spans="1:12" ht="12.75" customHeight="1" x14ac:dyDescent="0.2">
      <c r="A12" s="65" t="s">
        <v>0</v>
      </c>
      <c r="B12" s="5" t="s">
        <v>1</v>
      </c>
      <c r="C12" s="5" t="s">
        <v>2</v>
      </c>
      <c r="D12" s="19" t="s">
        <v>5</v>
      </c>
      <c r="E12" s="11" t="s">
        <v>3</v>
      </c>
      <c r="F12" s="13" t="s">
        <v>23</v>
      </c>
      <c r="G12" s="13" t="s">
        <v>4</v>
      </c>
      <c r="J12" s="11" t="s">
        <v>3</v>
      </c>
      <c r="K12" s="13" t="s">
        <v>23</v>
      </c>
      <c r="L12" s="13" t="s">
        <v>4</v>
      </c>
    </row>
    <row r="13" spans="1:12" ht="12.75" customHeight="1" x14ac:dyDescent="0.2">
      <c r="A13" s="65">
        <v>1</v>
      </c>
      <c r="B13" s="118" t="s">
        <v>208</v>
      </c>
      <c r="C13" s="119"/>
      <c r="D13" s="119"/>
      <c r="E13" s="119"/>
      <c r="F13" s="119"/>
      <c r="G13" s="120"/>
      <c r="J13"/>
      <c r="K13"/>
    </row>
    <row r="14" spans="1:12" x14ac:dyDescent="0.2">
      <c r="A14" s="65" t="s">
        <v>44</v>
      </c>
      <c r="B14" s="86" t="s">
        <v>45</v>
      </c>
      <c r="C14" s="57" t="s">
        <v>16</v>
      </c>
      <c r="D14" s="58">
        <v>3</v>
      </c>
      <c r="E14" s="59">
        <v>332.22</v>
      </c>
      <c r="F14" s="60">
        <f t="shared" ref="F14" si="0">D14*E14</f>
        <v>996.66000000000008</v>
      </c>
      <c r="G14" s="60">
        <f t="shared" ref="G14:G16" si="1">TRUNC(F14,2)</f>
        <v>996.66</v>
      </c>
      <c r="J14" s="59">
        <v>323.45</v>
      </c>
      <c r="K14" s="60">
        <f>D14*J14</f>
        <v>970.34999999999991</v>
      </c>
      <c r="L14" s="60">
        <f t="shared" ref="L14:L21" si="2">TRUNC(K14,2)</f>
        <v>970.35</v>
      </c>
    </row>
    <row r="15" spans="1:12" ht="22.5" x14ac:dyDescent="0.2">
      <c r="A15" s="65" t="s">
        <v>46</v>
      </c>
      <c r="B15" s="86" t="s">
        <v>47</v>
      </c>
      <c r="C15" s="57" t="s">
        <v>16</v>
      </c>
      <c r="D15" s="58">
        <v>15</v>
      </c>
      <c r="E15" s="59">
        <v>269.60000000000002</v>
      </c>
      <c r="F15" s="60">
        <f t="shared" ref="F15:F16" si="3">D15*E15</f>
        <v>4044.0000000000005</v>
      </c>
      <c r="G15" s="60">
        <f t="shared" si="1"/>
        <v>4044</v>
      </c>
      <c r="J15" s="59">
        <v>258.14</v>
      </c>
      <c r="K15" s="60">
        <f t="shared" ref="K15:K86" si="4">D15*J15</f>
        <v>3872.1</v>
      </c>
      <c r="L15" s="60">
        <f t="shared" si="2"/>
        <v>3872.1</v>
      </c>
    </row>
    <row r="16" spans="1:12" ht="22.5" x14ac:dyDescent="0.2">
      <c r="A16" s="65" t="s">
        <v>48</v>
      </c>
      <c r="B16" s="55" t="s">
        <v>49</v>
      </c>
      <c r="C16" s="57" t="s">
        <v>16</v>
      </c>
      <c r="D16" s="58">
        <v>936.07</v>
      </c>
      <c r="E16" s="59">
        <v>4.3899999999999997</v>
      </c>
      <c r="F16" s="60">
        <f t="shared" si="3"/>
        <v>4109.3473000000004</v>
      </c>
      <c r="G16" s="60">
        <f t="shared" si="1"/>
        <v>4109.34</v>
      </c>
      <c r="J16" s="59">
        <v>3.8</v>
      </c>
      <c r="K16" s="60">
        <f t="shared" si="4"/>
        <v>3557.0659999999998</v>
      </c>
      <c r="L16" s="60">
        <f t="shared" si="2"/>
        <v>3557.06</v>
      </c>
    </row>
    <row r="17" spans="1:12" x14ac:dyDescent="0.2">
      <c r="A17" s="65" t="s">
        <v>50</v>
      </c>
      <c r="B17" s="55" t="s">
        <v>51</v>
      </c>
      <c r="C17" s="57" t="s">
        <v>16</v>
      </c>
      <c r="D17" s="58">
        <v>241.98</v>
      </c>
      <c r="E17" s="59">
        <v>7.33</v>
      </c>
      <c r="F17" s="60">
        <f t="shared" ref="F17" si="5">D17*E17</f>
        <v>1773.7133999999999</v>
      </c>
      <c r="G17" s="60">
        <f t="shared" ref="G17" si="6">TRUNC(F17,2)</f>
        <v>1773.71</v>
      </c>
      <c r="J17" s="59">
        <v>6.34</v>
      </c>
      <c r="K17" s="60">
        <f t="shared" si="4"/>
        <v>1534.1532</v>
      </c>
      <c r="L17" s="60">
        <f t="shared" si="2"/>
        <v>1534.15</v>
      </c>
    </row>
    <row r="18" spans="1:12" x14ac:dyDescent="0.2">
      <c r="A18" s="65" t="s">
        <v>52</v>
      </c>
      <c r="B18" s="61" t="s">
        <v>53</v>
      </c>
      <c r="C18" s="57" t="s">
        <v>16</v>
      </c>
      <c r="D18" s="58">
        <v>2.4</v>
      </c>
      <c r="E18" s="59">
        <v>119.72</v>
      </c>
      <c r="F18" s="60">
        <f t="shared" ref="F18:F106" si="7">D18*E18</f>
        <v>287.32799999999997</v>
      </c>
      <c r="G18" s="60">
        <f t="shared" ref="G18:G21" si="8">TRUNC(F18,2)</f>
        <v>287.32</v>
      </c>
      <c r="J18" s="59">
        <v>113.38</v>
      </c>
      <c r="K18" s="60">
        <f t="shared" si="4"/>
        <v>272.11199999999997</v>
      </c>
      <c r="L18" s="60">
        <f t="shared" si="2"/>
        <v>272.11</v>
      </c>
    </row>
    <row r="19" spans="1:12" ht="12.75" customHeight="1" x14ac:dyDescent="0.2">
      <c r="A19" s="65" t="s">
        <v>54</v>
      </c>
      <c r="B19" s="61" t="s">
        <v>55</v>
      </c>
      <c r="C19" s="57" t="s">
        <v>25</v>
      </c>
      <c r="D19" s="58">
        <v>12</v>
      </c>
      <c r="E19" s="59">
        <v>5.53</v>
      </c>
      <c r="F19" s="60">
        <f t="shared" si="7"/>
        <v>66.36</v>
      </c>
      <c r="G19" s="60">
        <f t="shared" si="8"/>
        <v>66.36</v>
      </c>
      <c r="J19" s="59">
        <v>5.27</v>
      </c>
      <c r="K19" s="60">
        <f t="shared" si="4"/>
        <v>63.239999999999995</v>
      </c>
      <c r="L19" s="60">
        <f t="shared" si="2"/>
        <v>63.24</v>
      </c>
    </row>
    <row r="20" spans="1:12" ht="12.75" customHeight="1" x14ac:dyDescent="0.2">
      <c r="A20" s="65" t="s">
        <v>56</v>
      </c>
      <c r="B20" s="61" t="s">
        <v>57</v>
      </c>
      <c r="C20" s="57" t="s">
        <v>15</v>
      </c>
      <c r="D20" s="58">
        <v>0.12</v>
      </c>
      <c r="E20" s="59">
        <v>309.42</v>
      </c>
      <c r="F20" s="60">
        <f t="shared" ref="F20" si="9">D20*E20</f>
        <v>37.130400000000002</v>
      </c>
      <c r="G20" s="60">
        <f t="shared" ref="G20" si="10">TRUNC(F20,2)</f>
        <v>37.130000000000003</v>
      </c>
      <c r="J20" s="59">
        <v>309.42</v>
      </c>
      <c r="K20" s="60">
        <f t="shared" si="4"/>
        <v>37.130400000000002</v>
      </c>
      <c r="L20" s="60">
        <f t="shared" si="2"/>
        <v>37.130000000000003</v>
      </c>
    </row>
    <row r="21" spans="1:12" ht="22.5" x14ac:dyDescent="0.2">
      <c r="A21" s="65" t="s">
        <v>58</v>
      </c>
      <c r="B21" s="83" t="s">
        <v>59</v>
      </c>
      <c r="C21" s="57" t="s">
        <v>15</v>
      </c>
      <c r="D21" s="58">
        <v>0.12</v>
      </c>
      <c r="E21" s="59">
        <v>125.25</v>
      </c>
      <c r="F21" s="60">
        <f>D21*E21</f>
        <v>15.03</v>
      </c>
      <c r="G21" s="60">
        <f t="shared" si="8"/>
        <v>15.03</v>
      </c>
      <c r="J21" s="59">
        <v>112.59</v>
      </c>
      <c r="K21" s="60">
        <f t="shared" si="4"/>
        <v>13.5108</v>
      </c>
      <c r="L21" s="60">
        <f t="shared" si="2"/>
        <v>13.51</v>
      </c>
    </row>
    <row r="22" spans="1:12" x14ac:dyDescent="0.2">
      <c r="A22" s="113" t="s">
        <v>17</v>
      </c>
      <c r="B22" s="114"/>
      <c r="C22" s="114"/>
      <c r="D22" s="114"/>
      <c r="E22" s="115"/>
      <c r="F22" s="71">
        <f>SUM(F18:F21)</f>
        <v>405.84839999999997</v>
      </c>
      <c r="G22" s="71">
        <f>SUM(G14:G21)</f>
        <v>11329.55</v>
      </c>
      <c r="J22"/>
      <c r="K22" s="60"/>
      <c r="L22" s="71">
        <f>SUM(L14:L21)</f>
        <v>10319.65</v>
      </c>
    </row>
    <row r="23" spans="1:12" x14ac:dyDescent="0.2">
      <c r="A23" s="65">
        <v>2</v>
      </c>
      <c r="B23" s="110" t="s">
        <v>40</v>
      </c>
      <c r="C23" s="111"/>
      <c r="D23" s="111"/>
      <c r="E23" s="111"/>
      <c r="F23" s="111"/>
      <c r="G23" s="112"/>
      <c r="J23"/>
      <c r="K23" s="60"/>
    </row>
    <row r="24" spans="1:12" ht="22.5" x14ac:dyDescent="0.2">
      <c r="A24" s="65" t="s">
        <v>60</v>
      </c>
      <c r="B24" s="83" t="s">
        <v>259</v>
      </c>
      <c r="C24" s="57" t="s">
        <v>18</v>
      </c>
      <c r="D24" s="58">
        <v>3</v>
      </c>
      <c r="E24" s="59">
        <v>704.19</v>
      </c>
      <c r="F24" s="60">
        <f t="shared" ref="F24" si="11">D24*E24</f>
        <v>2112.5700000000002</v>
      </c>
      <c r="G24" s="60">
        <f t="shared" ref="G24" si="12">TRUNC(F24,2)</f>
        <v>2112.5700000000002</v>
      </c>
      <c r="H24" s="79"/>
      <c r="J24" s="59">
        <v>698.27</v>
      </c>
      <c r="K24" s="60">
        <f t="shared" si="4"/>
        <v>2094.81</v>
      </c>
      <c r="L24" s="60">
        <f t="shared" ref="L24:L26" si="13">TRUNC(K24,2)</f>
        <v>2094.81</v>
      </c>
    </row>
    <row r="25" spans="1:12" x14ac:dyDescent="0.2">
      <c r="A25" s="65" t="s">
        <v>61</v>
      </c>
      <c r="B25" s="83" t="s">
        <v>62</v>
      </c>
      <c r="C25" s="57" t="s">
        <v>16</v>
      </c>
      <c r="D25" s="58">
        <v>8.75</v>
      </c>
      <c r="E25" s="59">
        <v>683.12</v>
      </c>
      <c r="F25" s="60">
        <f t="shared" ref="F25:F26" si="14">D25*E25</f>
        <v>5977.3</v>
      </c>
      <c r="G25" s="60">
        <f t="shared" ref="G25:G26" si="15">TRUNC(F25,2)</f>
        <v>5977.3</v>
      </c>
      <c r="H25" s="79"/>
      <c r="J25" s="59">
        <v>675.53</v>
      </c>
      <c r="K25" s="60">
        <f t="shared" si="4"/>
        <v>5910.8874999999998</v>
      </c>
      <c r="L25" s="60">
        <f t="shared" si="13"/>
        <v>5910.88</v>
      </c>
    </row>
    <row r="26" spans="1:12" x14ac:dyDescent="0.2">
      <c r="A26" s="65" t="s">
        <v>63</v>
      </c>
      <c r="B26" s="83" t="s">
        <v>64</v>
      </c>
      <c r="C26" s="57" t="s">
        <v>18</v>
      </c>
      <c r="D26" s="58">
        <v>15</v>
      </c>
      <c r="E26" s="59">
        <v>377.99</v>
      </c>
      <c r="F26" s="60">
        <f t="shared" si="14"/>
        <v>5669.85</v>
      </c>
      <c r="G26" s="60">
        <f t="shared" si="15"/>
        <v>5669.85</v>
      </c>
      <c r="J26" s="59">
        <v>365.98</v>
      </c>
      <c r="K26" s="60">
        <f t="shared" si="4"/>
        <v>5489.7000000000007</v>
      </c>
      <c r="L26" s="60">
        <f t="shared" si="13"/>
        <v>5489.7</v>
      </c>
    </row>
    <row r="27" spans="1:12" x14ac:dyDescent="0.2">
      <c r="A27" s="65" t="s">
        <v>65</v>
      </c>
      <c r="B27" s="83" t="s">
        <v>66</v>
      </c>
      <c r="C27" s="84" t="s">
        <v>16</v>
      </c>
      <c r="D27" s="58">
        <v>3.36</v>
      </c>
      <c r="E27" s="59">
        <v>606.54999999999995</v>
      </c>
      <c r="F27" s="60">
        <f>D27*E27</f>
        <v>2038.0079999999998</v>
      </c>
      <c r="G27" s="60">
        <f>TRUNC(F27,2)</f>
        <v>2038</v>
      </c>
      <c r="J27" s="59">
        <v>598.25</v>
      </c>
      <c r="K27" s="60">
        <f t="shared" si="4"/>
        <v>2010.12</v>
      </c>
      <c r="L27" s="60">
        <f>TRUNC(K27,2)</f>
        <v>2010.12</v>
      </c>
    </row>
    <row r="28" spans="1:12" ht="12.75" customHeight="1" x14ac:dyDescent="0.2">
      <c r="A28" s="65" t="s">
        <v>67</v>
      </c>
      <c r="B28" s="83" t="s">
        <v>68</v>
      </c>
      <c r="C28" s="57" t="s">
        <v>18</v>
      </c>
      <c r="D28" s="58">
        <v>8.4</v>
      </c>
      <c r="E28" s="59">
        <v>921.57</v>
      </c>
      <c r="F28" s="60">
        <f t="shared" ref="F28:F29" si="16">D28*E28</f>
        <v>7741.188000000001</v>
      </c>
      <c r="G28" s="60">
        <f t="shared" ref="G28:G29" si="17">TRUNC(F28,2)</f>
        <v>7741.18</v>
      </c>
      <c r="J28" s="59">
        <v>913.27</v>
      </c>
      <c r="K28" s="60">
        <f t="shared" si="4"/>
        <v>7671.4679999999998</v>
      </c>
      <c r="L28" s="60">
        <f t="shared" ref="L28:L30" si="18">TRUNC(K28,2)</f>
        <v>7671.46</v>
      </c>
    </row>
    <row r="29" spans="1:12" x14ac:dyDescent="0.2">
      <c r="A29" s="65" t="s">
        <v>69</v>
      </c>
      <c r="B29" s="83" t="s">
        <v>70</v>
      </c>
      <c r="C29" s="84" t="s">
        <v>16</v>
      </c>
      <c r="D29" s="58">
        <v>34.18</v>
      </c>
      <c r="E29" s="59">
        <v>659.49</v>
      </c>
      <c r="F29" s="60">
        <f t="shared" si="16"/>
        <v>22541.368200000001</v>
      </c>
      <c r="G29" s="60">
        <f t="shared" si="17"/>
        <v>22541.360000000001</v>
      </c>
      <c r="J29" s="59">
        <v>656.72</v>
      </c>
      <c r="K29" s="60">
        <f t="shared" si="4"/>
        <v>22446.689600000002</v>
      </c>
      <c r="L29" s="60">
        <f t="shared" si="18"/>
        <v>22446.68</v>
      </c>
    </row>
    <row r="30" spans="1:12" x14ac:dyDescent="0.2">
      <c r="A30" s="65" t="s">
        <v>71</v>
      </c>
      <c r="B30" s="83" t="s">
        <v>72</v>
      </c>
      <c r="C30" s="84" t="s">
        <v>16</v>
      </c>
      <c r="D30" s="58">
        <v>37.54</v>
      </c>
      <c r="E30" s="59">
        <v>76.95</v>
      </c>
      <c r="F30" s="60">
        <f t="shared" ref="F30" si="19">D30*E30</f>
        <v>2888.703</v>
      </c>
      <c r="G30" s="60">
        <f t="shared" ref="G30" si="20">TRUNC(F30,2)</f>
        <v>2888.7</v>
      </c>
      <c r="J30" s="59">
        <v>74.09</v>
      </c>
      <c r="K30" s="60">
        <f t="shared" si="4"/>
        <v>2781.3386</v>
      </c>
      <c r="L30" s="60">
        <f t="shared" si="18"/>
        <v>2781.33</v>
      </c>
    </row>
    <row r="31" spans="1:12" x14ac:dyDescent="0.2">
      <c r="A31" s="113" t="s">
        <v>17</v>
      </c>
      <c r="B31" s="114"/>
      <c r="C31" s="114"/>
      <c r="D31" s="114"/>
      <c r="E31" s="115"/>
      <c r="F31" s="71" t="e">
        <f>SUM(#REF!)</f>
        <v>#REF!</v>
      </c>
      <c r="G31" s="71">
        <f>SUM(G24:G30)</f>
        <v>48968.959999999999</v>
      </c>
      <c r="J31"/>
      <c r="K31" s="60"/>
      <c r="L31" s="71">
        <f>SUM(L24:L30)</f>
        <v>48404.979999999996</v>
      </c>
    </row>
    <row r="32" spans="1:12" ht="12.75" customHeight="1" x14ac:dyDescent="0.2">
      <c r="A32" s="65">
        <v>3</v>
      </c>
      <c r="B32" s="110" t="s">
        <v>42</v>
      </c>
      <c r="C32" s="111"/>
      <c r="D32" s="111"/>
      <c r="E32" s="111"/>
      <c r="F32" s="111"/>
      <c r="G32" s="112"/>
      <c r="J32"/>
      <c r="K32" s="60"/>
    </row>
    <row r="33" spans="1:12" ht="22.5" x14ac:dyDescent="0.2">
      <c r="A33" s="65" t="s">
        <v>73</v>
      </c>
      <c r="B33" s="83" t="s">
        <v>74</v>
      </c>
      <c r="C33" s="57" t="s">
        <v>16</v>
      </c>
      <c r="D33" s="58">
        <v>313.14999999999998</v>
      </c>
      <c r="E33" s="59">
        <v>68.22</v>
      </c>
      <c r="F33" s="60">
        <f t="shared" ref="F33" si="21">D33*E33</f>
        <v>21363.092999999997</v>
      </c>
      <c r="G33" s="60">
        <f t="shared" ref="G33" si="22">TRUNC(F33,2)</f>
        <v>21363.09</v>
      </c>
      <c r="J33" s="59">
        <v>63.99</v>
      </c>
      <c r="K33" s="60">
        <f t="shared" si="4"/>
        <v>20038.468499999999</v>
      </c>
      <c r="L33" s="60">
        <f t="shared" ref="L33:L40" si="23">TRUNC(K33,2)</f>
        <v>20038.46</v>
      </c>
    </row>
    <row r="34" spans="1:12" ht="22.5" x14ac:dyDescent="0.2">
      <c r="A34" s="65" t="s">
        <v>75</v>
      </c>
      <c r="B34" s="61" t="s">
        <v>76</v>
      </c>
      <c r="C34" s="57" t="s">
        <v>16</v>
      </c>
      <c r="D34" s="58">
        <v>313.14999999999998</v>
      </c>
      <c r="E34" s="59">
        <v>42.5</v>
      </c>
      <c r="F34" s="60">
        <f t="shared" ref="F34" si="24">D34*E34</f>
        <v>13308.874999999998</v>
      </c>
      <c r="G34" s="60">
        <f t="shared" ref="G34" si="25">TRUNC(F34,2)</f>
        <v>13308.87</v>
      </c>
      <c r="J34" s="59">
        <v>40.81</v>
      </c>
      <c r="K34" s="60">
        <f t="shared" si="4"/>
        <v>12779.6515</v>
      </c>
      <c r="L34" s="60">
        <f t="shared" si="23"/>
        <v>12779.65</v>
      </c>
    </row>
    <row r="35" spans="1:12" ht="22.5" x14ac:dyDescent="0.2">
      <c r="A35" s="65" t="s">
        <v>77</v>
      </c>
      <c r="B35" s="83" t="s">
        <v>78</v>
      </c>
      <c r="C35" s="84" t="s">
        <v>20</v>
      </c>
      <c r="D35" s="58">
        <v>40</v>
      </c>
      <c r="E35" s="59">
        <v>38.619999999999997</v>
      </c>
      <c r="F35" s="60">
        <f t="shared" ref="F35" si="26">D35*E35</f>
        <v>1544.8</v>
      </c>
      <c r="G35" s="60">
        <f t="shared" ref="G35" si="27">TRUNC(F35,2)</f>
        <v>1544.8</v>
      </c>
      <c r="J35" s="59">
        <v>37.770000000000003</v>
      </c>
      <c r="K35" s="60">
        <f t="shared" si="4"/>
        <v>1510.8000000000002</v>
      </c>
      <c r="L35" s="60">
        <f t="shared" si="23"/>
        <v>1510.8</v>
      </c>
    </row>
    <row r="36" spans="1:12" ht="12.75" customHeight="1" x14ac:dyDescent="0.2">
      <c r="A36" s="65" t="s">
        <v>172</v>
      </c>
      <c r="B36" s="83" t="s">
        <v>173</v>
      </c>
      <c r="C36" s="84" t="s">
        <v>20</v>
      </c>
      <c r="D36" s="58">
        <v>8</v>
      </c>
      <c r="E36" s="59">
        <v>52.3</v>
      </c>
      <c r="F36" s="60">
        <f t="shared" ref="F36" si="28">D36*E36</f>
        <v>418.4</v>
      </c>
      <c r="G36" s="60">
        <f t="shared" ref="G36" si="29">TRUNC(F36,2)</f>
        <v>418.4</v>
      </c>
      <c r="J36" s="59">
        <v>47.38</v>
      </c>
      <c r="K36" s="60">
        <f t="shared" si="4"/>
        <v>379.04</v>
      </c>
      <c r="L36" s="60">
        <f t="shared" si="23"/>
        <v>379.04</v>
      </c>
    </row>
    <row r="37" spans="1:12" ht="22.5" x14ac:dyDescent="0.2">
      <c r="A37" s="65" t="s">
        <v>166</v>
      </c>
      <c r="B37" s="83" t="s">
        <v>167</v>
      </c>
      <c r="C37" s="84" t="s">
        <v>25</v>
      </c>
      <c r="D37" s="58">
        <v>429</v>
      </c>
      <c r="E37" s="59">
        <v>13.53</v>
      </c>
      <c r="F37" s="60">
        <f t="shared" ref="F37:F40" si="30">D37*E37</f>
        <v>5804.37</v>
      </c>
      <c r="G37" s="60">
        <f t="shared" ref="G37:G40" si="31">TRUNC(F37,2)</f>
        <v>5804.37</v>
      </c>
      <c r="J37" s="59">
        <v>13.53</v>
      </c>
      <c r="K37" s="60">
        <f t="shared" si="4"/>
        <v>5804.37</v>
      </c>
      <c r="L37" s="60">
        <f t="shared" si="23"/>
        <v>5804.37</v>
      </c>
    </row>
    <row r="38" spans="1:12" x14ac:dyDescent="0.2">
      <c r="A38" s="65" t="s">
        <v>168</v>
      </c>
      <c r="B38" s="83" t="s">
        <v>169</v>
      </c>
      <c r="C38" s="84" t="s">
        <v>25</v>
      </c>
      <c r="D38" s="58">
        <v>429</v>
      </c>
      <c r="E38" s="59">
        <v>4.1500000000000004</v>
      </c>
      <c r="F38" s="60">
        <f t="shared" si="30"/>
        <v>1780.3500000000001</v>
      </c>
      <c r="G38" s="60">
        <f t="shared" si="31"/>
        <v>1780.35</v>
      </c>
      <c r="J38" s="59">
        <v>3.59</v>
      </c>
      <c r="K38" s="60">
        <f t="shared" si="4"/>
        <v>1540.11</v>
      </c>
      <c r="L38" s="60">
        <f t="shared" si="23"/>
        <v>1540.11</v>
      </c>
    </row>
    <row r="39" spans="1:12" ht="22.5" x14ac:dyDescent="0.2">
      <c r="A39" s="65" t="s">
        <v>174</v>
      </c>
      <c r="B39" s="83" t="s">
        <v>175</v>
      </c>
      <c r="C39" s="84" t="s">
        <v>20</v>
      </c>
      <c r="D39" s="58">
        <v>5</v>
      </c>
      <c r="E39" s="59">
        <v>84.23</v>
      </c>
      <c r="F39" s="60">
        <f t="shared" ref="F39" si="32">D39*E39</f>
        <v>421.15000000000003</v>
      </c>
      <c r="G39" s="60">
        <f t="shared" ref="G39" si="33">TRUNC(F39,2)</f>
        <v>421.15</v>
      </c>
      <c r="J39" s="59">
        <v>77.44</v>
      </c>
      <c r="K39" s="60">
        <f t="shared" si="4"/>
        <v>387.2</v>
      </c>
      <c r="L39" s="60">
        <f t="shared" si="23"/>
        <v>387.2</v>
      </c>
    </row>
    <row r="40" spans="1:12" ht="33.75" x14ac:dyDescent="0.2">
      <c r="A40" s="65" t="s">
        <v>170</v>
      </c>
      <c r="B40" s="83" t="s">
        <v>171</v>
      </c>
      <c r="C40" s="84" t="s">
        <v>16</v>
      </c>
      <c r="D40" s="58">
        <v>47</v>
      </c>
      <c r="E40" s="59">
        <v>67.89</v>
      </c>
      <c r="F40" s="60">
        <f t="shared" si="30"/>
        <v>3190.83</v>
      </c>
      <c r="G40" s="60">
        <f t="shared" si="31"/>
        <v>3190.83</v>
      </c>
      <c r="J40" s="59">
        <v>66.2</v>
      </c>
      <c r="K40" s="60">
        <f t="shared" si="4"/>
        <v>3111.4</v>
      </c>
      <c r="L40" s="60">
        <f t="shared" si="23"/>
        <v>3111.4</v>
      </c>
    </row>
    <row r="41" spans="1:12" ht="12.75" customHeight="1" x14ac:dyDescent="0.2">
      <c r="A41" s="113" t="s">
        <v>17</v>
      </c>
      <c r="B41" s="114"/>
      <c r="C41" s="114"/>
      <c r="D41" s="114"/>
      <c r="E41" s="115"/>
      <c r="F41" s="71" t="e">
        <f>SUM(#REF!)</f>
        <v>#REF!</v>
      </c>
      <c r="G41" s="71">
        <f>SUM(G33:G40)</f>
        <v>47831.860000000008</v>
      </c>
      <c r="J41"/>
      <c r="K41" s="60"/>
      <c r="L41" s="71">
        <f>SUM(L33:L40)</f>
        <v>45551.030000000006</v>
      </c>
    </row>
    <row r="42" spans="1:12" ht="12.75" customHeight="1" x14ac:dyDescent="0.2">
      <c r="A42" s="65">
        <v>4</v>
      </c>
      <c r="B42" s="110" t="s">
        <v>28</v>
      </c>
      <c r="C42" s="111"/>
      <c r="D42" s="111"/>
      <c r="E42" s="111"/>
      <c r="F42" s="111"/>
      <c r="G42" s="112"/>
      <c r="J42"/>
      <c r="K42" s="60"/>
    </row>
    <row r="43" spans="1:12" x14ac:dyDescent="0.2">
      <c r="A43" s="65" t="s">
        <v>209</v>
      </c>
      <c r="B43" s="110" t="s">
        <v>30</v>
      </c>
      <c r="C43" s="111"/>
      <c r="D43" s="111"/>
      <c r="E43" s="111"/>
      <c r="F43" s="111"/>
      <c r="G43" s="112"/>
      <c r="J43"/>
      <c r="K43" s="60"/>
    </row>
    <row r="44" spans="1:12" ht="22.5" x14ac:dyDescent="0.2">
      <c r="A44" s="65" t="s">
        <v>79</v>
      </c>
      <c r="B44" s="56" t="s">
        <v>80</v>
      </c>
      <c r="C44" s="67" t="s">
        <v>20</v>
      </c>
      <c r="D44" s="58">
        <v>81.8</v>
      </c>
      <c r="E44" s="59">
        <v>22.25</v>
      </c>
      <c r="F44" s="60">
        <f>D44*E44</f>
        <v>1820.05</v>
      </c>
      <c r="G44" s="60">
        <f>TRUNC(F44,2)</f>
        <v>1820.05</v>
      </c>
      <c r="J44" s="59">
        <v>19.829999999999998</v>
      </c>
      <c r="K44" s="60">
        <f t="shared" si="4"/>
        <v>1622.0939999999998</v>
      </c>
      <c r="L44" s="60">
        <f>TRUNC(K44,2)</f>
        <v>1622.09</v>
      </c>
    </row>
    <row r="45" spans="1:12" ht="22.5" x14ac:dyDescent="0.2">
      <c r="A45" s="65" t="s">
        <v>81</v>
      </c>
      <c r="B45" s="56" t="s">
        <v>82</v>
      </c>
      <c r="C45" s="67" t="s">
        <v>20</v>
      </c>
      <c r="D45" s="58">
        <v>45</v>
      </c>
      <c r="E45" s="59">
        <v>35.86</v>
      </c>
      <c r="F45" s="60">
        <f>D45*E45</f>
        <v>1613.7</v>
      </c>
      <c r="G45" s="60">
        <f>TRUNC(F45,2)</f>
        <v>1613.7</v>
      </c>
      <c r="J45" s="59">
        <v>32.950000000000003</v>
      </c>
      <c r="K45" s="60">
        <f t="shared" si="4"/>
        <v>1482.7500000000002</v>
      </c>
      <c r="L45" s="60">
        <f>TRUNC(K45,2)</f>
        <v>1482.75</v>
      </c>
    </row>
    <row r="46" spans="1:12" x14ac:dyDescent="0.2">
      <c r="A46" s="65" t="s">
        <v>83</v>
      </c>
      <c r="B46" s="83" t="s">
        <v>84</v>
      </c>
      <c r="C46" s="67" t="s">
        <v>18</v>
      </c>
      <c r="D46" s="58">
        <v>5</v>
      </c>
      <c r="E46" s="59">
        <v>224.6</v>
      </c>
      <c r="F46" s="60">
        <f t="shared" ref="F46" si="34">D46*E46</f>
        <v>1123</v>
      </c>
      <c r="G46" s="60">
        <f t="shared" ref="G46" si="35">TRUNC(F46,2)</f>
        <v>1123</v>
      </c>
      <c r="J46" s="59">
        <v>217.33</v>
      </c>
      <c r="K46" s="60">
        <f t="shared" si="4"/>
        <v>1086.6500000000001</v>
      </c>
      <c r="L46" s="60">
        <f t="shared" ref="L46:L49" si="36">TRUNC(K46,2)</f>
        <v>1086.6500000000001</v>
      </c>
    </row>
    <row r="47" spans="1:12" ht="22.5" x14ac:dyDescent="0.2">
      <c r="A47" s="65" t="s">
        <v>85</v>
      </c>
      <c r="B47" s="56" t="s">
        <v>86</v>
      </c>
      <c r="C47" s="67" t="s">
        <v>18</v>
      </c>
      <c r="D47" s="58">
        <v>10</v>
      </c>
      <c r="E47" s="59">
        <v>69.040000000000006</v>
      </c>
      <c r="F47" s="60">
        <f t="shared" ref="F47:F52" si="37">D47*E47</f>
        <v>690.40000000000009</v>
      </c>
      <c r="G47" s="60">
        <f t="shared" ref="G47:G52" si="38">TRUNC(F47,2)</f>
        <v>690.4</v>
      </c>
      <c r="J47" s="59">
        <v>66.86</v>
      </c>
      <c r="K47" s="60">
        <f t="shared" si="4"/>
        <v>668.6</v>
      </c>
      <c r="L47" s="60">
        <f t="shared" si="36"/>
        <v>668.6</v>
      </c>
    </row>
    <row r="48" spans="1:12" ht="22.5" x14ac:dyDescent="0.2">
      <c r="A48" s="65" t="s">
        <v>87</v>
      </c>
      <c r="B48" s="56" t="s">
        <v>88</v>
      </c>
      <c r="C48" s="67" t="s">
        <v>18</v>
      </c>
      <c r="D48" s="58">
        <v>5</v>
      </c>
      <c r="E48" s="59">
        <v>113.48</v>
      </c>
      <c r="F48" s="60">
        <f t="shared" ref="F48" si="39">D48*E48</f>
        <v>567.4</v>
      </c>
      <c r="G48" s="60">
        <f t="shared" ref="G48" si="40">TRUNC(F48,2)</f>
        <v>567.4</v>
      </c>
      <c r="J48" s="59">
        <v>111.3</v>
      </c>
      <c r="K48" s="60">
        <f t="shared" si="4"/>
        <v>556.5</v>
      </c>
      <c r="L48" s="60">
        <f t="shared" si="36"/>
        <v>556.5</v>
      </c>
    </row>
    <row r="49" spans="1:12" ht="22.5" x14ac:dyDescent="0.2">
      <c r="A49" s="65" t="s">
        <v>89</v>
      </c>
      <c r="B49" s="56" t="s">
        <v>90</v>
      </c>
      <c r="C49" s="67" t="s">
        <v>18</v>
      </c>
      <c r="D49" s="58">
        <v>1</v>
      </c>
      <c r="E49" s="80">
        <v>895.11</v>
      </c>
      <c r="F49" s="60">
        <f t="shared" ref="F49" si="41">D49*E49</f>
        <v>895.11</v>
      </c>
      <c r="G49" s="60">
        <f t="shared" ref="G49" si="42">TRUNC(F49,2)</f>
        <v>895.11</v>
      </c>
      <c r="I49" s="82" t="s">
        <v>35</v>
      </c>
      <c r="J49" s="80">
        <v>836.23</v>
      </c>
      <c r="K49" s="60">
        <f t="shared" si="4"/>
        <v>836.23</v>
      </c>
      <c r="L49" s="60">
        <f t="shared" si="36"/>
        <v>836.23</v>
      </c>
    </row>
    <row r="50" spans="1:12" x14ac:dyDescent="0.2">
      <c r="A50" s="65" t="s">
        <v>210</v>
      </c>
      <c r="B50" s="110" t="s">
        <v>31</v>
      </c>
      <c r="C50" s="111"/>
      <c r="D50" s="111"/>
      <c r="E50" s="111"/>
      <c r="F50" s="111"/>
      <c r="G50" s="112"/>
      <c r="J50"/>
      <c r="K50" s="60"/>
    </row>
    <row r="51" spans="1:12" ht="33.75" x14ac:dyDescent="0.2">
      <c r="A51" s="65" t="s">
        <v>91</v>
      </c>
      <c r="B51" s="56" t="s">
        <v>92</v>
      </c>
      <c r="C51" s="67" t="s">
        <v>20</v>
      </c>
      <c r="D51" s="58">
        <v>98.4</v>
      </c>
      <c r="E51" s="59">
        <v>31.75</v>
      </c>
      <c r="F51" s="60">
        <f t="shared" si="37"/>
        <v>3124.2000000000003</v>
      </c>
      <c r="G51" s="60">
        <f t="shared" si="38"/>
        <v>3124.2</v>
      </c>
      <c r="J51" s="59">
        <v>28.84</v>
      </c>
      <c r="K51" s="60">
        <f t="shared" si="4"/>
        <v>2837.8560000000002</v>
      </c>
      <c r="L51" s="60">
        <f t="shared" ref="L51:L73" si="43">TRUNC(K51,2)</f>
        <v>2837.85</v>
      </c>
    </row>
    <row r="52" spans="1:12" ht="33.75" x14ac:dyDescent="0.2">
      <c r="A52" s="65" t="s">
        <v>93</v>
      </c>
      <c r="B52" s="61" t="s">
        <v>94</v>
      </c>
      <c r="C52" s="67" t="s">
        <v>20</v>
      </c>
      <c r="D52" s="58">
        <v>42.4</v>
      </c>
      <c r="E52" s="59">
        <v>54.8</v>
      </c>
      <c r="F52" s="60">
        <f t="shared" si="37"/>
        <v>2323.52</v>
      </c>
      <c r="G52" s="60">
        <f t="shared" si="38"/>
        <v>2323.52</v>
      </c>
      <c r="J52" s="59">
        <v>49.47</v>
      </c>
      <c r="K52" s="60">
        <f t="shared" si="4"/>
        <v>2097.5279999999998</v>
      </c>
      <c r="L52" s="60">
        <f t="shared" si="43"/>
        <v>2097.52</v>
      </c>
    </row>
    <row r="53" spans="1:12" ht="22.5" x14ac:dyDescent="0.2">
      <c r="A53" s="65" t="s">
        <v>95</v>
      </c>
      <c r="B53" s="61" t="s">
        <v>96</v>
      </c>
      <c r="C53" s="67" t="s">
        <v>18</v>
      </c>
      <c r="D53" s="58">
        <v>6</v>
      </c>
      <c r="E53" s="59">
        <v>69.12</v>
      </c>
      <c r="F53" s="60">
        <f t="shared" ref="F53:F59" si="44">D53*E53</f>
        <v>414.72</v>
      </c>
      <c r="G53" s="60">
        <f t="shared" ref="G53:G73" si="45">TRUNC(F53,2)</f>
        <v>414.72</v>
      </c>
      <c r="J53" s="59">
        <v>64.27</v>
      </c>
      <c r="K53" s="60">
        <f t="shared" si="4"/>
        <v>385.62</v>
      </c>
      <c r="L53" s="60">
        <f t="shared" si="43"/>
        <v>385.62</v>
      </c>
    </row>
    <row r="54" spans="1:12" ht="22.5" x14ac:dyDescent="0.2">
      <c r="A54" s="65" t="s">
        <v>97</v>
      </c>
      <c r="B54" s="83" t="s">
        <v>98</v>
      </c>
      <c r="C54" s="67" t="s">
        <v>18</v>
      </c>
      <c r="D54" s="58">
        <v>1</v>
      </c>
      <c r="E54" s="59">
        <v>167.85</v>
      </c>
      <c r="F54" s="60">
        <f t="shared" ref="F54:F56" si="46">D54*E54</f>
        <v>167.85</v>
      </c>
      <c r="G54" s="60">
        <f t="shared" ref="G54:G56" si="47">TRUNC(F54,2)</f>
        <v>167.85</v>
      </c>
      <c r="J54" s="59">
        <v>163</v>
      </c>
      <c r="K54" s="60">
        <f t="shared" si="4"/>
        <v>163</v>
      </c>
      <c r="L54" s="60">
        <f t="shared" si="43"/>
        <v>163</v>
      </c>
    </row>
    <row r="55" spans="1:12" x14ac:dyDescent="0.2">
      <c r="A55" s="65" t="s">
        <v>99</v>
      </c>
      <c r="B55" s="83" t="s">
        <v>100</v>
      </c>
      <c r="C55" s="57" t="s">
        <v>16</v>
      </c>
      <c r="D55" s="58">
        <v>2.06</v>
      </c>
      <c r="E55" s="59">
        <v>896.89</v>
      </c>
      <c r="F55" s="60">
        <f t="shared" ref="F55" si="48">D55*E55</f>
        <v>1847.5934</v>
      </c>
      <c r="G55" s="60">
        <f t="shared" ref="G55" si="49">TRUNC(F55,2)</f>
        <v>1847.59</v>
      </c>
      <c r="J55" s="59">
        <v>888.17</v>
      </c>
      <c r="K55" s="60">
        <f t="shared" si="4"/>
        <v>1829.6302000000001</v>
      </c>
      <c r="L55" s="60">
        <f t="shared" si="43"/>
        <v>1829.63</v>
      </c>
    </row>
    <row r="56" spans="1:12" x14ac:dyDescent="0.2">
      <c r="A56" s="65" t="s">
        <v>101</v>
      </c>
      <c r="B56" s="83" t="s">
        <v>102</v>
      </c>
      <c r="C56" s="67" t="s">
        <v>18</v>
      </c>
      <c r="D56" s="58">
        <v>5</v>
      </c>
      <c r="E56" s="59">
        <v>173.7</v>
      </c>
      <c r="F56" s="60">
        <f t="shared" si="46"/>
        <v>868.5</v>
      </c>
      <c r="G56" s="60">
        <f t="shared" si="47"/>
        <v>868.5</v>
      </c>
      <c r="J56" s="59">
        <v>171.28</v>
      </c>
      <c r="K56" s="60">
        <f t="shared" si="4"/>
        <v>856.4</v>
      </c>
      <c r="L56" s="60">
        <f t="shared" si="43"/>
        <v>856.4</v>
      </c>
    </row>
    <row r="57" spans="1:12" ht="22.5" x14ac:dyDescent="0.2">
      <c r="A57" s="65" t="s">
        <v>260</v>
      </c>
      <c r="B57" s="61" t="s">
        <v>261</v>
      </c>
      <c r="C57" s="67" t="s">
        <v>18</v>
      </c>
      <c r="D57" s="58">
        <v>12</v>
      </c>
      <c r="E57" s="59">
        <v>394.82</v>
      </c>
      <c r="F57" s="60">
        <f t="shared" si="44"/>
        <v>4737.84</v>
      </c>
      <c r="G57" s="60">
        <f t="shared" si="45"/>
        <v>4737.84</v>
      </c>
      <c r="J57" s="59">
        <v>94.09</v>
      </c>
      <c r="K57" s="60">
        <f t="shared" si="4"/>
        <v>1129.08</v>
      </c>
      <c r="L57" s="60">
        <f t="shared" si="43"/>
        <v>1129.08</v>
      </c>
    </row>
    <row r="58" spans="1:12" x14ac:dyDescent="0.2">
      <c r="A58" s="65" t="s">
        <v>103</v>
      </c>
      <c r="B58" s="83" t="s">
        <v>104</v>
      </c>
      <c r="C58" s="67" t="s">
        <v>18</v>
      </c>
      <c r="D58" s="58">
        <v>6</v>
      </c>
      <c r="E58" s="59">
        <v>173.58</v>
      </c>
      <c r="F58" s="60">
        <f t="shared" si="44"/>
        <v>1041.48</v>
      </c>
      <c r="G58" s="60">
        <f t="shared" si="45"/>
        <v>1041.48</v>
      </c>
      <c r="J58" s="59">
        <v>167.78</v>
      </c>
      <c r="K58" s="60">
        <f t="shared" si="4"/>
        <v>1006.6800000000001</v>
      </c>
      <c r="L58" s="60">
        <f t="shared" si="43"/>
        <v>1006.68</v>
      </c>
    </row>
    <row r="59" spans="1:12" x14ac:dyDescent="0.2">
      <c r="A59" s="65" t="s">
        <v>105</v>
      </c>
      <c r="B59" s="61" t="s">
        <v>106</v>
      </c>
      <c r="C59" s="67" t="s">
        <v>18</v>
      </c>
      <c r="D59" s="58">
        <v>6</v>
      </c>
      <c r="E59" s="59">
        <v>25.75</v>
      </c>
      <c r="F59" s="60">
        <f t="shared" si="44"/>
        <v>154.5</v>
      </c>
      <c r="G59" s="60">
        <f t="shared" si="45"/>
        <v>154.5</v>
      </c>
      <c r="J59" s="59">
        <v>25.47</v>
      </c>
      <c r="K59" s="60">
        <f t="shared" si="4"/>
        <v>152.82</v>
      </c>
      <c r="L59" s="60">
        <f t="shared" si="43"/>
        <v>152.82</v>
      </c>
    </row>
    <row r="60" spans="1:12" x14ac:dyDescent="0.2">
      <c r="A60" s="65" t="s">
        <v>271</v>
      </c>
      <c r="B60" s="61" t="s">
        <v>272</v>
      </c>
      <c r="C60" s="67" t="s">
        <v>18</v>
      </c>
      <c r="D60" s="58">
        <v>6</v>
      </c>
      <c r="E60" s="59">
        <v>35.68</v>
      </c>
      <c r="F60" s="60">
        <f t="shared" ref="F60" si="50">D60*E60</f>
        <v>214.07999999999998</v>
      </c>
      <c r="G60" s="60">
        <f t="shared" ref="G60" si="51">TRUNC(F60,2)</f>
        <v>214.08</v>
      </c>
      <c r="J60" s="59"/>
      <c r="K60" s="60"/>
      <c r="L60" s="60"/>
    </row>
    <row r="61" spans="1:12" ht="25.5" customHeight="1" x14ac:dyDescent="0.2">
      <c r="A61" s="65" t="s">
        <v>262</v>
      </c>
      <c r="B61" s="83" t="s">
        <v>263</v>
      </c>
      <c r="C61" s="67" t="s">
        <v>18</v>
      </c>
      <c r="D61" s="58">
        <v>10</v>
      </c>
      <c r="E61" s="59">
        <v>198.76</v>
      </c>
      <c r="F61" s="60">
        <f t="shared" ref="F61:F71" si="52">D61*E61</f>
        <v>1987.6</v>
      </c>
      <c r="G61" s="60">
        <f t="shared" si="45"/>
        <v>1987.6</v>
      </c>
      <c r="J61" s="59">
        <v>33.61</v>
      </c>
      <c r="K61" s="60">
        <f t="shared" si="4"/>
        <v>336.1</v>
      </c>
      <c r="L61" s="60">
        <f t="shared" si="43"/>
        <v>336.1</v>
      </c>
    </row>
    <row r="62" spans="1:12" ht="22.5" x14ac:dyDescent="0.2">
      <c r="A62" s="65" t="s">
        <v>280</v>
      </c>
      <c r="B62" s="83" t="s">
        <v>281</v>
      </c>
      <c r="C62" s="67" t="s">
        <v>18</v>
      </c>
      <c r="D62" s="58">
        <v>2</v>
      </c>
      <c r="E62" s="59">
        <v>793.78</v>
      </c>
      <c r="F62" s="60">
        <f t="shared" ref="F62" si="53">D62*E62</f>
        <v>1587.56</v>
      </c>
      <c r="G62" s="60">
        <f t="shared" ref="G62" si="54">TRUNC(F62,2)</f>
        <v>1587.56</v>
      </c>
      <c r="H62" s="109"/>
      <c r="J62" s="59"/>
      <c r="K62" s="60"/>
      <c r="L62" s="60"/>
    </row>
    <row r="63" spans="1:12" ht="22.5" x14ac:dyDescent="0.2">
      <c r="A63" s="65" t="s">
        <v>237</v>
      </c>
      <c r="B63" s="83" t="s">
        <v>238</v>
      </c>
      <c r="C63" s="67" t="s">
        <v>18</v>
      </c>
      <c r="D63" s="58">
        <v>5</v>
      </c>
      <c r="E63" s="59">
        <v>503.52</v>
      </c>
      <c r="F63" s="60">
        <f t="shared" ref="F63:F65" si="55">D63*E63</f>
        <v>2517.6</v>
      </c>
      <c r="G63" s="60">
        <f t="shared" ref="G63:G65" si="56">TRUNC(F63,2)</f>
        <v>2517.6</v>
      </c>
      <c r="J63" s="59">
        <v>496.25</v>
      </c>
      <c r="K63" s="60">
        <f t="shared" ref="K63:K65" si="57">D63*J63</f>
        <v>2481.25</v>
      </c>
      <c r="L63" s="60">
        <f t="shared" ref="L63:L65" si="58">TRUNC(K63,2)</f>
        <v>2481.25</v>
      </c>
    </row>
    <row r="64" spans="1:12" ht="33.75" x14ac:dyDescent="0.2">
      <c r="A64" s="65" t="s">
        <v>239</v>
      </c>
      <c r="B64" s="83" t="s">
        <v>240</v>
      </c>
      <c r="C64" s="67" t="s">
        <v>18</v>
      </c>
      <c r="D64" s="58">
        <v>2</v>
      </c>
      <c r="E64" s="59">
        <v>292.69</v>
      </c>
      <c r="F64" s="60">
        <f t="shared" si="55"/>
        <v>585.38</v>
      </c>
      <c r="G64" s="60">
        <f t="shared" si="56"/>
        <v>585.38</v>
      </c>
      <c r="J64" s="59">
        <v>290.86</v>
      </c>
      <c r="K64" s="60">
        <f t="shared" si="57"/>
        <v>581.72</v>
      </c>
      <c r="L64" s="60">
        <f t="shared" si="58"/>
        <v>581.72</v>
      </c>
    </row>
    <row r="65" spans="1:12" x14ac:dyDescent="0.2">
      <c r="A65" s="65" t="s">
        <v>241</v>
      </c>
      <c r="B65" s="83" t="s">
        <v>273</v>
      </c>
      <c r="C65" s="67" t="s">
        <v>18</v>
      </c>
      <c r="D65" s="58">
        <v>2</v>
      </c>
      <c r="E65" s="59">
        <v>305.26</v>
      </c>
      <c r="F65" s="60">
        <f t="shared" si="55"/>
        <v>610.52</v>
      </c>
      <c r="G65" s="60">
        <f t="shared" si="56"/>
        <v>610.52</v>
      </c>
      <c r="J65" s="59">
        <v>302.83999999999997</v>
      </c>
      <c r="K65" s="60">
        <f t="shared" si="57"/>
        <v>605.67999999999995</v>
      </c>
      <c r="L65" s="60">
        <f t="shared" si="58"/>
        <v>605.67999999999995</v>
      </c>
    </row>
    <row r="66" spans="1:12" x14ac:dyDescent="0.2">
      <c r="A66" s="65" t="s">
        <v>278</v>
      </c>
      <c r="B66" s="83" t="s">
        <v>279</v>
      </c>
      <c r="C66" s="67" t="s">
        <v>18</v>
      </c>
      <c r="D66" s="58">
        <v>12</v>
      </c>
      <c r="E66" s="59">
        <v>16.2</v>
      </c>
      <c r="F66" s="60">
        <f t="shared" ref="F66" si="59">D66*E66</f>
        <v>194.39999999999998</v>
      </c>
      <c r="G66" s="60">
        <f t="shared" ref="G66" si="60">TRUNC(F66,2)</f>
        <v>194.4</v>
      </c>
      <c r="J66" s="59"/>
      <c r="K66" s="60"/>
      <c r="L66" s="60"/>
    </row>
    <row r="67" spans="1:12" ht="33.75" x14ac:dyDescent="0.2">
      <c r="A67" s="65" t="s">
        <v>274</v>
      </c>
      <c r="B67" s="83" t="s">
        <v>275</v>
      </c>
      <c r="C67" s="67" t="s">
        <v>18</v>
      </c>
      <c r="D67" s="58">
        <v>2</v>
      </c>
      <c r="E67" s="59">
        <v>121.71</v>
      </c>
      <c r="F67" s="60">
        <f t="shared" ref="F67:F68" si="61">D67*E67</f>
        <v>243.42</v>
      </c>
      <c r="G67" s="60">
        <f t="shared" ref="G67:G68" si="62">TRUNC(F67,2)</f>
        <v>243.42</v>
      </c>
      <c r="J67" s="59"/>
      <c r="K67" s="60"/>
      <c r="L67" s="60"/>
    </row>
    <row r="68" spans="1:12" ht="23.25" customHeight="1" x14ac:dyDescent="0.2">
      <c r="A68" s="65" t="s">
        <v>276</v>
      </c>
      <c r="B68" s="83" t="s">
        <v>277</v>
      </c>
      <c r="C68" s="67" t="s">
        <v>18</v>
      </c>
      <c r="D68" s="58">
        <v>4</v>
      </c>
      <c r="E68" s="59">
        <v>116.86</v>
      </c>
      <c r="F68" s="60">
        <f t="shared" si="61"/>
        <v>467.44</v>
      </c>
      <c r="G68" s="60">
        <f t="shared" si="62"/>
        <v>467.44</v>
      </c>
      <c r="J68" s="59"/>
      <c r="K68" s="60"/>
      <c r="L68" s="60"/>
    </row>
    <row r="69" spans="1:12" ht="22.5" x14ac:dyDescent="0.2">
      <c r="A69" s="65" t="s">
        <v>109</v>
      </c>
      <c r="B69" s="61" t="s">
        <v>110</v>
      </c>
      <c r="C69" s="67" t="s">
        <v>18</v>
      </c>
      <c r="D69" s="58">
        <v>2</v>
      </c>
      <c r="E69" s="59">
        <v>354.47</v>
      </c>
      <c r="F69" s="60">
        <f t="shared" si="52"/>
        <v>708.94</v>
      </c>
      <c r="G69" s="60">
        <f t="shared" si="45"/>
        <v>708.94</v>
      </c>
      <c r="J69" s="59">
        <v>352.41</v>
      </c>
      <c r="K69" s="60">
        <f t="shared" si="4"/>
        <v>704.82</v>
      </c>
      <c r="L69" s="60">
        <f t="shared" si="43"/>
        <v>704.82</v>
      </c>
    </row>
    <row r="70" spans="1:12" ht="22.5" x14ac:dyDescent="0.2">
      <c r="A70" s="65" t="s">
        <v>111</v>
      </c>
      <c r="B70" s="83" t="s">
        <v>112</v>
      </c>
      <c r="C70" s="67" t="s">
        <v>18</v>
      </c>
      <c r="D70" s="58">
        <v>2</v>
      </c>
      <c r="E70" s="59">
        <v>109.77</v>
      </c>
      <c r="F70" s="60">
        <f t="shared" ref="F70" si="63">D70*E70</f>
        <v>219.54</v>
      </c>
      <c r="G70" s="60">
        <f t="shared" ref="G70" si="64">TRUNC(F70,2)</f>
        <v>219.54</v>
      </c>
      <c r="J70" s="59">
        <v>107.71</v>
      </c>
      <c r="K70" s="60">
        <f t="shared" si="4"/>
        <v>215.42</v>
      </c>
      <c r="L70" s="60">
        <f t="shared" si="43"/>
        <v>215.42</v>
      </c>
    </row>
    <row r="71" spans="1:12" x14ac:dyDescent="0.2">
      <c r="A71" s="65" t="s">
        <v>113</v>
      </c>
      <c r="B71" s="83" t="s">
        <v>114</v>
      </c>
      <c r="C71" s="67" t="s">
        <v>18</v>
      </c>
      <c r="D71" s="58">
        <v>10</v>
      </c>
      <c r="E71" s="59">
        <v>258.31</v>
      </c>
      <c r="F71" s="60">
        <f t="shared" si="52"/>
        <v>2583.1</v>
      </c>
      <c r="G71" s="60">
        <f t="shared" si="45"/>
        <v>2583.1</v>
      </c>
      <c r="J71" s="59">
        <v>253.46</v>
      </c>
      <c r="K71" s="60">
        <f t="shared" si="4"/>
        <v>2534.6</v>
      </c>
      <c r="L71" s="60">
        <f t="shared" si="43"/>
        <v>2534.6</v>
      </c>
    </row>
    <row r="72" spans="1:12" ht="14.25" customHeight="1" x14ac:dyDescent="0.2">
      <c r="A72" s="65" t="s">
        <v>216</v>
      </c>
      <c r="B72" s="83" t="s">
        <v>115</v>
      </c>
      <c r="C72" s="67" t="s">
        <v>18</v>
      </c>
      <c r="D72" s="58">
        <v>2</v>
      </c>
      <c r="E72" s="59">
        <v>430.57</v>
      </c>
      <c r="F72" s="60">
        <f t="shared" ref="F72" si="65">D72*E72</f>
        <v>861.14</v>
      </c>
      <c r="G72" s="60">
        <f t="shared" ref="G72" si="66">TRUNC(F72,2)</f>
        <v>861.14</v>
      </c>
      <c r="J72" s="59">
        <v>425.72</v>
      </c>
      <c r="K72" s="60">
        <f t="shared" si="4"/>
        <v>851.44</v>
      </c>
      <c r="L72" s="60">
        <f t="shared" si="43"/>
        <v>851.44</v>
      </c>
    </row>
    <row r="73" spans="1:12" x14ac:dyDescent="0.2">
      <c r="A73" s="65" t="s">
        <v>116</v>
      </c>
      <c r="B73" s="83" t="s">
        <v>117</v>
      </c>
      <c r="C73" s="67" t="s">
        <v>18</v>
      </c>
      <c r="D73" s="58">
        <v>2</v>
      </c>
      <c r="E73" s="59">
        <v>56.53</v>
      </c>
      <c r="F73" s="60">
        <f t="shared" ref="F73" si="67">D73*E73</f>
        <v>113.06</v>
      </c>
      <c r="G73" s="60">
        <f t="shared" si="45"/>
        <v>113.06</v>
      </c>
      <c r="J73" s="59">
        <v>55.08</v>
      </c>
      <c r="K73" s="60">
        <f t="shared" si="4"/>
        <v>110.16</v>
      </c>
      <c r="L73" s="60">
        <f t="shared" si="43"/>
        <v>110.16</v>
      </c>
    </row>
    <row r="74" spans="1:12" x14ac:dyDescent="0.2">
      <c r="A74" s="113" t="s">
        <v>17</v>
      </c>
      <c r="B74" s="114"/>
      <c r="C74" s="114"/>
      <c r="D74" s="114"/>
      <c r="E74" s="115"/>
      <c r="F74" s="71">
        <f>SUM(F43:F44)</f>
        <v>1820.05</v>
      </c>
      <c r="G74" s="71">
        <f>SUM(G44:G49,G51:G73)</f>
        <v>34283.639999999992</v>
      </c>
      <c r="J74"/>
      <c r="K74" s="60"/>
      <c r="L74" s="71">
        <f>SUM(L44:L49,L51:L73)</f>
        <v>25132.609999999997</v>
      </c>
    </row>
    <row r="75" spans="1:12" x14ac:dyDescent="0.2">
      <c r="A75" s="65">
        <v>5</v>
      </c>
      <c r="B75" s="110" t="s">
        <v>43</v>
      </c>
      <c r="C75" s="111"/>
      <c r="D75" s="111"/>
      <c r="E75" s="111"/>
      <c r="F75" s="111"/>
      <c r="G75" s="112"/>
      <c r="J75"/>
      <c r="K75" s="60"/>
    </row>
    <row r="76" spans="1:12" ht="22.5" x14ac:dyDescent="0.2">
      <c r="A76" s="65" t="s">
        <v>226</v>
      </c>
      <c r="B76" s="85" t="s">
        <v>229</v>
      </c>
      <c r="C76" s="67" t="s">
        <v>18</v>
      </c>
      <c r="D76" s="88">
        <v>1</v>
      </c>
      <c r="E76" s="74">
        <v>766.15</v>
      </c>
      <c r="F76" s="108">
        <f>D76*E76</f>
        <v>766.15</v>
      </c>
      <c r="G76" s="108">
        <f>TRUNC(F76,2)</f>
        <v>766.15</v>
      </c>
      <c r="J76" s="59">
        <v>736.69</v>
      </c>
      <c r="K76" s="60">
        <f t="shared" si="4"/>
        <v>736.69</v>
      </c>
      <c r="L76" s="60">
        <f>TRUNC(K76,2)</f>
        <v>736.69</v>
      </c>
    </row>
    <row r="77" spans="1:12" ht="22.5" x14ac:dyDescent="0.2">
      <c r="A77" s="65" t="s">
        <v>227</v>
      </c>
      <c r="B77" s="85" t="s">
        <v>230</v>
      </c>
      <c r="C77" s="67" t="s">
        <v>18</v>
      </c>
      <c r="D77" s="88">
        <v>1</v>
      </c>
      <c r="E77" s="74">
        <v>214.06</v>
      </c>
      <c r="F77" s="108">
        <f t="shared" ref="F77:F78" si="68">D77*E77</f>
        <v>214.06</v>
      </c>
      <c r="G77" s="108">
        <f t="shared" ref="G77:G78" si="69">TRUNC(F77,2)</f>
        <v>214.06</v>
      </c>
      <c r="J77" s="59">
        <v>197.84</v>
      </c>
      <c r="K77" s="60">
        <f t="shared" ref="K77:K78" si="70">D77*J77</f>
        <v>197.84</v>
      </c>
      <c r="L77" s="60">
        <f t="shared" ref="L77:L78" si="71">TRUNC(K77,2)</f>
        <v>197.84</v>
      </c>
    </row>
    <row r="78" spans="1:12" ht="22.5" x14ac:dyDescent="0.2">
      <c r="A78" s="65" t="s">
        <v>228</v>
      </c>
      <c r="B78" s="85" t="s">
        <v>231</v>
      </c>
      <c r="C78" s="67" t="s">
        <v>18</v>
      </c>
      <c r="D78" s="88">
        <v>1</v>
      </c>
      <c r="E78" s="74">
        <v>77.7</v>
      </c>
      <c r="F78" s="108">
        <f t="shared" si="68"/>
        <v>77.7</v>
      </c>
      <c r="G78" s="108">
        <f t="shared" si="69"/>
        <v>77.7</v>
      </c>
      <c r="J78" s="59">
        <v>75.39</v>
      </c>
      <c r="K78" s="60">
        <f t="shared" si="70"/>
        <v>75.39</v>
      </c>
      <c r="L78" s="60">
        <f t="shared" si="71"/>
        <v>75.39</v>
      </c>
    </row>
    <row r="79" spans="1:12" ht="22.5" x14ac:dyDescent="0.2">
      <c r="A79" s="65" t="s">
        <v>233</v>
      </c>
      <c r="B79" s="85" t="s">
        <v>234</v>
      </c>
      <c r="C79" s="67" t="s">
        <v>18</v>
      </c>
      <c r="D79" s="88">
        <v>27</v>
      </c>
      <c r="E79" s="74">
        <v>11.54</v>
      </c>
      <c r="F79" s="108">
        <f>D79*E79</f>
        <v>311.58</v>
      </c>
      <c r="G79" s="108">
        <f>TRUNC(F79,2)</f>
        <v>311.58</v>
      </c>
      <c r="J79" s="59">
        <v>11.08</v>
      </c>
      <c r="K79" s="60">
        <f t="shared" si="4"/>
        <v>299.16000000000003</v>
      </c>
      <c r="L79" s="60">
        <f>TRUNC(K79,2)</f>
        <v>299.16000000000003</v>
      </c>
    </row>
    <row r="80" spans="1:12" ht="22.5" x14ac:dyDescent="0.2">
      <c r="A80" s="65" t="s">
        <v>217</v>
      </c>
      <c r="B80" s="85" t="s">
        <v>232</v>
      </c>
      <c r="C80" s="67" t="s">
        <v>18</v>
      </c>
      <c r="D80" s="58">
        <v>1</v>
      </c>
      <c r="E80" s="59">
        <v>120.48</v>
      </c>
      <c r="F80" s="60">
        <f>D80*E80</f>
        <v>120.48</v>
      </c>
      <c r="G80" s="60">
        <f>TRUNC(F80,2)</f>
        <v>120.48</v>
      </c>
      <c r="J80" s="59">
        <v>117.71</v>
      </c>
      <c r="K80" s="60">
        <f t="shared" si="4"/>
        <v>117.71</v>
      </c>
      <c r="L80" s="60">
        <f>TRUNC(K80,2)</f>
        <v>117.71</v>
      </c>
    </row>
    <row r="81" spans="1:12" ht="22.5" x14ac:dyDescent="0.2">
      <c r="A81" s="65" t="s">
        <v>264</v>
      </c>
      <c r="B81" s="85" t="s">
        <v>265</v>
      </c>
      <c r="C81" s="67" t="s">
        <v>18</v>
      </c>
      <c r="D81" s="58">
        <v>2</v>
      </c>
      <c r="E81" s="59">
        <v>38.54</v>
      </c>
      <c r="F81" s="60">
        <f>D81*E81</f>
        <v>77.08</v>
      </c>
      <c r="G81" s="60">
        <f>TRUNC(F81,2)</f>
        <v>77.08</v>
      </c>
      <c r="J81" s="59"/>
      <c r="K81" s="60"/>
      <c r="L81" s="60"/>
    </row>
    <row r="82" spans="1:12" ht="14.25" customHeight="1" x14ac:dyDescent="0.2">
      <c r="A82" s="65" t="s">
        <v>118</v>
      </c>
      <c r="B82" s="85" t="s">
        <v>119</v>
      </c>
      <c r="C82" s="67" t="s">
        <v>32</v>
      </c>
      <c r="D82" s="58">
        <v>8</v>
      </c>
      <c r="E82" s="59">
        <v>21.62</v>
      </c>
      <c r="F82" s="60">
        <f t="shared" ref="F82:F86" si="72">D82*E82</f>
        <v>172.96</v>
      </c>
      <c r="G82" s="60">
        <f t="shared" ref="G82:G94" si="73">TRUNC(F82,2)</f>
        <v>172.96</v>
      </c>
      <c r="J82" s="59">
        <v>20.23</v>
      </c>
      <c r="K82" s="60">
        <f t="shared" si="4"/>
        <v>161.84</v>
      </c>
      <c r="L82" s="60">
        <f t="shared" ref="L82:L94" si="74">TRUNC(K82,2)</f>
        <v>161.84</v>
      </c>
    </row>
    <row r="83" spans="1:12" x14ac:dyDescent="0.2">
      <c r="A83" s="65" t="s">
        <v>120</v>
      </c>
      <c r="B83" s="85" t="s">
        <v>121</v>
      </c>
      <c r="C83" s="67" t="s">
        <v>32</v>
      </c>
      <c r="D83" s="58">
        <v>58</v>
      </c>
      <c r="E83" s="59">
        <v>18</v>
      </c>
      <c r="F83" s="60">
        <f t="shared" si="72"/>
        <v>1044</v>
      </c>
      <c r="G83" s="60">
        <f t="shared" si="73"/>
        <v>1044</v>
      </c>
      <c r="J83" s="59">
        <v>16.61</v>
      </c>
      <c r="K83" s="60">
        <f t="shared" si="4"/>
        <v>963.38</v>
      </c>
      <c r="L83" s="60">
        <f t="shared" si="74"/>
        <v>963.38</v>
      </c>
    </row>
    <row r="84" spans="1:12" x14ac:dyDescent="0.2">
      <c r="A84" s="65" t="s">
        <v>122</v>
      </c>
      <c r="B84" s="56" t="s">
        <v>123</v>
      </c>
      <c r="C84" s="67" t="s">
        <v>32</v>
      </c>
      <c r="D84" s="58">
        <v>22</v>
      </c>
      <c r="E84" s="59">
        <v>16.96</v>
      </c>
      <c r="F84" s="60">
        <f t="shared" si="72"/>
        <v>373.12</v>
      </c>
      <c r="G84" s="60">
        <f t="shared" si="73"/>
        <v>373.12</v>
      </c>
      <c r="J84" s="59">
        <v>15.39</v>
      </c>
      <c r="K84" s="60">
        <f t="shared" si="4"/>
        <v>338.58000000000004</v>
      </c>
      <c r="L84" s="60">
        <f t="shared" si="74"/>
        <v>338.58</v>
      </c>
    </row>
    <row r="85" spans="1:12" ht="23.25" customHeight="1" x14ac:dyDescent="0.2">
      <c r="A85" s="65" t="s">
        <v>124</v>
      </c>
      <c r="B85" s="85" t="s">
        <v>125</v>
      </c>
      <c r="C85" s="67" t="s">
        <v>18</v>
      </c>
      <c r="D85" s="58">
        <v>1</v>
      </c>
      <c r="E85" s="59">
        <v>390.88</v>
      </c>
      <c r="F85" s="60">
        <f t="shared" si="72"/>
        <v>390.88</v>
      </c>
      <c r="G85" s="60">
        <f t="shared" si="73"/>
        <v>390.88</v>
      </c>
      <c r="J85" s="59">
        <v>376.86</v>
      </c>
      <c r="K85" s="60">
        <f t="shared" si="4"/>
        <v>376.86</v>
      </c>
      <c r="L85" s="60">
        <f t="shared" si="74"/>
        <v>376.86</v>
      </c>
    </row>
    <row r="86" spans="1:12" ht="33.75" x14ac:dyDescent="0.2">
      <c r="A86" s="65" t="s">
        <v>269</v>
      </c>
      <c r="B86" s="85" t="s">
        <v>270</v>
      </c>
      <c r="C86" s="67" t="s">
        <v>18</v>
      </c>
      <c r="D86" s="58">
        <v>37</v>
      </c>
      <c r="E86" s="59">
        <v>125.29</v>
      </c>
      <c r="F86" s="60">
        <f t="shared" si="72"/>
        <v>4635.7300000000005</v>
      </c>
      <c r="G86" s="60">
        <f t="shared" si="73"/>
        <v>4635.7299999999996</v>
      </c>
      <c r="J86" s="59">
        <v>220.21</v>
      </c>
      <c r="K86" s="60">
        <f t="shared" si="4"/>
        <v>8147.77</v>
      </c>
      <c r="L86" s="60">
        <f t="shared" si="74"/>
        <v>8147.77</v>
      </c>
    </row>
    <row r="87" spans="1:12" ht="22.5" x14ac:dyDescent="0.2">
      <c r="A87" s="65" t="s">
        <v>242</v>
      </c>
      <c r="B87" s="85" t="s">
        <v>243</v>
      </c>
      <c r="C87" s="67" t="s">
        <v>18</v>
      </c>
      <c r="D87" s="58">
        <v>6</v>
      </c>
      <c r="E87" s="59">
        <v>76.45</v>
      </c>
      <c r="F87" s="60">
        <f t="shared" ref="F87" si="75">D87*E87</f>
        <v>458.70000000000005</v>
      </c>
      <c r="G87" s="60">
        <f t="shared" ref="G87" si="76">TRUNC(F87,2)</f>
        <v>458.7</v>
      </c>
      <c r="J87" s="59">
        <v>74.599999999999994</v>
      </c>
      <c r="K87" s="60">
        <f t="shared" ref="K87:K127" si="77">D87*J87</f>
        <v>447.59999999999997</v>
      </c>
      <c r="L87" s="60">
        <f t="shared" si="74"/>
        <v>447.6</v>
      </c>
    </row>
    <row r="88" spans="1:12" ht="22.5" x14ac:dyDescent="0.2">
      <c r="A88" s="65" t="s">
        <v>218</v>
      </c>
      <c r="B88" s="85" t="s">
        <v>126</v>
      </c>
      <c r="C88" s="67" t="s">
        <v>20</v>
      </c>
      <c r="D88" s="58">
        <v>303.2</v>
      </c>
      <c r="E88" s="59">
        <v>2.0099999999999998</v>
      </c>
      <c r="F88" s="60">
        <f t="shared" ref="F88:F91" si="78">D88*E88</f>
        <v>609.4319999999999</v>
      </c>
      <c r="G88" s="60">
        <f t="shared" si="73"/>
        <v>609.42999999999995</v>
      </c>
      <c r="J88" s="59">
        <v>1.82</v>
      </c>
      <c r="K88" s="60">
        <f t="shared" si="77"/>
        <v>551.82399999999996</v>
      </c>
      <c r="L88" s="60">
        <f t="shared" si="74"/>
        <v>551.82000000000005</v>
      </c>
    </row>
    <row r="89" spans="1:12" ht="22.5" x14ac:dyDescent="0.2">
      <c r="A89" s="65" t="s">
        <v>219</v>
      </c>
      <c r="B89" s="85" t="s">
        <v>127</v>
      </c>
      <c r="C89" s="67" t="s">
        <v>20</v>
      </c>
      <c r="D89" s="58">
        <v>653.20000000000005</v>
      </c>
      <c r="E89" s="59">
        <v>3.12</v>
      </c>
      <c r="F89" s="60">
        <f t="shared" si="78"/>
        <v>2037.9840000000002</v>
      </c>
      <c r="G89" s="60">
        <f t="shared" si="73"/>
        <v>2037.98</v>
      </c>
      <c r="J89" s="59">
        <v>2.83</v>
      </c>
      <c r="K89" s="60">
        <f t="shared" si="77"/>
        <v>1848.5560000000003</v>
      </c>
      <c r="L89" s="60">
        <f t="shared" si="74"/>
        <v>1848.55</v>
      </c>
    </row>
    <row r="90" spans="1:12" ht="22.5" x14ac:dyDescent="0.2">
      <c r="A90" s="65" t="s">
        <v>128</v>
      </c>
      <c r="B90" s="85" t="s">
        <v>129</v>
      </c>
      <c r="C90" s="67" t="s">
        <v>20</v>
      </c>
      <c r="D90" s="58">
        <v>60</v>
      </c>
      <c r="E90" s="59">
        <v>3.06</v>
      </c>
      <c r="F90" s="60">
        <f t="shared" ref="F90" si="79">D90*E90</f>
        <v>183.6</v>
      </c>
      <c r="G90" s="60">
        <f t="shared" ref="G90" si="80">TRUNC(F90,2)</f>
        <v>183.6</v>
      </c>
      <c r="J90" s="59">
        <v>2.69</v>
      </c>
      <c r="K90" s="60">
        <f t="shared" si="77"/>
        <v>161.4</v>
      </c>
      <c r="L90" s="60">
        <f t="shared" si="74"/>
        <v>161.4</v>
      </c>
    </row>
    <row r="91" spans="1:12" x14ac:dyDescent="0.2">
      <c r="A91" s="65" t="s">
        <v>130</v>
      </c>
      <c r="B91" s="56" t="s">
        <v>131</v>
      </c>
      <c r="C91" s="67" t="s">
        <v>20</v>
      </c>
      <c r="D91" s="58">
        <v>30</v>
      </c>
      <c r="E91" s="59">
        <v>11.41</v>
      </c>
      <c r="F91" s="60">
        <f t="shared" si="78"/>
        <v>342.3</v>
      </c>
      <c r="G91" s="60">
        <f t="shared" si="73"/>
        <v>342.3</v>
      </c>
      <c r="J91" s="59">
        <v>10.02</v>
      </c>
      <c r="K91" s="60">
        <f t="shared" si="77"/>
        <v>300.59999999999997</v>
      </c>
      <c r="L91" s="60">
        <f t="shared" si="74"/>
        <v>300.60000000000002</v>
      </c>
    </row>
    <row r="92" spans="1:12" x14ac:dyDescent="0.2">
      <c r="A92" s="65" t="s">
        <v>220</v>
      </c>
      <c r="B92" s="56" t="s">
        <v>134</v>
      </c>
      <c r="C92" s="67" t="s">
        <v>18</v>
      </c>
      <c r="D92" s="58">
        <v>8</v>
      </c>
      <c r="E92" s="59">
        <v>47.94</v>
      </c>
      <c r="F92" s="60">
        <f t="shared" ref="F92:F93" si="81">D92*E92</f>
        <v>383.52</v>
      </c>
      <c r="G92" s="60">
        <f t="shared" ref="G92:G93" si="82">TRUNC(F92,2)</f>
        <v>383.52</v>
      </c>
      <c r="J92" s="59">
        <v>46.55</v>
      </c>
      <c r="K92" s="60">
        <f t="shared" si="77"/>
        <v>372.4</v>
      </c>
      <c r="L92" s="60">
        <f t="shared" si="74"/>
        <v>372.4</v>
      </c>
    </row>
    <row r="93" spans="1:12" x14ac:dyDescent="0.2">
      <c r="A93" s="65" t="s">
        <v>221</v>
      </c>
      <c r="B93" s="85" t="s">
        <v>135</v>
      </c>
      <c r="C93" s="67" t="s">
        <v>20</v>
      </c>
      <c r="D93" s="58">
        <v>30</v>
      </c>
      <c r="E93" s="59">
        <v>6.69</v>
      </c>
      <c r="F93" s="60">
        <f t="shared" si="81"/>
        <v>200.70000000000002</v>
      </c>
      <c r="G93" s="60">
        <f t="shared" si="82"/>
        <v>200.7</v>
      </c>
      <c r="J93" s="59">
        <v>6.18</v>
      </c>
      <c r="K93" s="60">
        <f t="shared" si="77"/>
        <v>185.39999999999998</v>
      </c>
      <c r="L93" s="60">
        <f t="shared" si="74"/>
        <v>185.4</v>
      </c>
    </row>
    <row r="94" spans="1:12" ht="22.5" x14ac:dyDescent="0.2">
      <c r="A94" s="65" t="s">
        <v>132</v>
      </c>
      <c r="B94" s="56" t="s">
        <v>133</v>
      </c>
      <c r="C94" s="67" t="s">
        <v>18</v>
      </c>
      <c r="D94" s="58">
        <v>20</v>
      </c>
      <c r="E94" s="59">
        <v>20.05</v>
      </c>
      <c r="F94" s="60">
        <f t="shared" ref="F94" si="83">D94*E94</f>
        <v>401</v>
      </c>
      <c r="G94" s="60">
        <f t="shared" si="73"/>
        <v>401</v>
      </c>
      <c r="J94" s="59">
        <v>18.66</v>
      </c>
      <c r="K94" s="60">
        <f t="shared" si="77"/>
        <v>373.2</v>
      </c>
      <c r="L94" s="60">
        <f t="shared" si="74"/>
        <v>373.2</v>
      </c>
    </row>
    <row r="95" spans="1:12" x14ac:dyDescent="0.2">
      <c r="A95" s="113" t="s">
        <v>17</v>
      </c>
      <c r="B95" s="114"/>
      <c r="C95" s="114"/>
      <c r="D95" s="114"/>
      <c r="E95" s="115"/>
      <c r="F95" s="71">
        <f>SUM(F76:F94)</f>
        <v>12800.976000000002</v>
      </c>
      <c r="G95" s="71">
        <f>SUM(G76:G94)</f>
        <v>12800.970000000001</v>
      </c>
      <c r="H95" s="79"/>
      <c r="J95"/>
      <c r="K95" s="60"/>
      <c r="L95" s="71">
        <f>SUM(L76:L94)</f>
        <v>15656.19</v>
      </c>
    </row>
    <row r="96" spans="1:12" x14ac:dyDescent="0.2">
      <c r="A96" s="65">
        <v>6</v>
      </c>
      <c r="B96" s="110" t="s">
        <v>26</v>
      </c>
      <c r="C96" s="111"/>
      <c r="D96" s="111"/>
      <c r="E96" s="111"/>
      <c r="F96" s="111"/>
      <c r="G96" s="112"/>
      <c r="J96"/>
      <c r="K96" s="60"/>
    </row>
    <row r="97" spans="1:12" x14ac:dyDescent="0.2">
      <c r="A97" s="65" t="s">
        <v>211</v>
      </c>
      <c r="B97" s="110" t="s">
        <v>27</v>
      </c>
      <c r="C97" s="111"/>
      <c r="D97" s="111"/>
      <c r="E97" s="111"/>
      <c r="F97" s="111"/>
      <c r="G97" s="112"/>
      <c r="J97"/>
      <c r="K97" s="60"/>
    </row>
    <row r="98" spans="1:12" x14ac:dyDescent="0.2">
      <c r="A98" s="65" t="s">
        <v>136</v>
      </c>
      <c r="B98" s="61" t="s">
        <v>137</v>
      </c>
      <c r="C98" s="84" t="s">
        <v>15</v>
      </c>
      <c r="D98" s="58">
        <v>12.1</v>
      </c>
      <c r="E98" s="60">
        <v>102.52</v>
      </c>
      <c r="F98" s="60">
        <f t="shared" ref="F98" si="84">D98*E98</f>
        <v>1240.492</v>
      </c>
      <c r="G98" s="60">
        <f t="shared" ref="G98" si="85">TRUNC(F98,2)</f>
        <v>1240.49</v>
      </c>
      <c r="J98" s="60">
        <v>99.56</v>
      </c>
      <c r="K98" s="60">
        <f t="shared" si="77"/>
        <v>1204.6759999999999</v>
      </c>
      <c r="L98" s="60">
        <f t="shared" ref="L98:L104" si="86">TRUNC(K98,2)</f>
        <v>1204.67</v>
      </c>
    </row>
    <row r="99" spans="1:12" x14ac:dyDescent="0.2">
      <c r="A99" s="65" t="s">
        <v>138</v>
      </c>
      <c r="B99" s="61" t="s">
        <v>139</v>
      </c>
      <c r="C99" s="57" t="s">
        <v>16</v>
      </c>
      <c r="D99" s="58">
        <v>12.1</v>
      </c>
      <c r="E99" s="59">
        <v>450.51</v>
      </c>
      <c r="F99" s="60">
        <f t="shared" si="7"/>
        <v>5451.1709999999994</v>
      </c>
      <c r="G99" s="60">
        <f t="shared" ref="G99:G106" si="87">TRUNC(F99,2)</f>
        <v>5451.17</v>
      </c>
      <c r="J99" s="59">
        <v>419.42</v>
      </c>
      <c r="K99" s="60">
        <f t="shared" si="77"/>
        <v>5074.982</v>
      </c>
      <c r="L99" s="60">
        <f t="shared" si="86"/>
        <v>5074.9799999999996</v>
      </c>
    </row>
    <row r="100" spans="1:12" x14ac:dyDescent="0.2">
      <c r="A100" s="65" t="s">
        <v>140</v>
      </c>
      <c r="B100" s="61" t="s">
        <v>141</v>
      </c>
      <c r="C100" s="57" t="s">
        <v>16</v>
      </c>
      <c r="D100" s="58">
        <v>241.98</v>
      </c>
      <c r="E100" s="59">
        <v>20.09</v>
      </c>
      <c r="F100" s="60">
        <f t="shared" si="7"/>
        <v>4861.3782000000001</v>
      </c>
      <c r="G100" s="60">
        <f t="shared" si="87"/>
        <v>4861.37</v>
      </c>
      <c r="J100" s="59">
        <v>17.670000000000002</v>
      </c>
      <c r="K100" s="60">
        <f t="shared" si="77"/>
        <v>4275.7866000000004</v>
      </c>
      <c r="L100" s="60">
        <f t="shared" si="86"/>
        <v>4275.78</v>
      </c>
    </row>
    <row r="101" spans="1:12" ht="33.75" x14ac:dyDescent="0.2">
      <c r="A101" s="65" t="s">
        <v>142</v>
      </c>
      <c r="B101" s="61" t="s">
        <v>143</v>
      </c>
      <c r="C101" s="57" t="s">
        <v>16</v>
      </c>
      <c r="D101" s="58">
        <v>241.98</v>
      </c>
      <c r="E101" s="74">
        <v>45.67</v>
      </c>
      <c r="F101" s="60">
        <f t="shared" si="7"/>
        <v>11051.2266</v>
      </c>
      <c r="G101" s="60">
        <f t="shared" si="87"/>
        <v>11051.22</v>
      </c>
      <c r="J101" s="74">
        <v>44.18</v>
      </c>
      <c r="K101" s="60">
        <f t="shared" si="77"/>
        <v>10690.6764</v>
      </c>
      <c r="L101" s="60">
        <f t="shared" si="86"/>
        <v>10690.67</v>
      </c>
    </row>
    <row r="102" spans="1:12" ht="33.75" x14ac:dyDescent="0.2">
      <c r="A102" s="65" t="s">
        <v>152</v>
      </c>
      <c r="B102" s="61" t="s">
        <v>153</v>
      </c>
      <c r="C102" s="57" t="s">
        <v>16</v>
      </c>
      <c r="D102" s="58">
        <v>241.98</v>
      </c>
      <c r="E102" s="74">
        <v>10.27</v>
      </c>
      <c r="F102" s="60">
        <f t="shared" ref="F102" si="88">D102*E102</f>
        <v>2485.1345999999999</v>
      </c>
      <c r="G102" s="60">
        <f t="shared" ref="G102" si="89">TRUNC(F102,2)</f>
        <v>2485.13</v>
      </c>
      <c r="J102" s="74">
        <v>9.2799999999999994</v>
      </c>
      <c r="K102" s="60">
        <f t="shared" si="77"/>
        <v>2245.5744</v>
      </c>
      <c r="L102" s="60">
        <f t="shared" si="86"/>
        <v>2245.5700000000002</v>
      </c>
    </row>
    <row r="103" spans="1:12" ht="33.75" x14ac:dyDescent="0.2">
      <c r="A103" s="65" t="s">
        <v>144</v>
      </c>
      <c r="B103" s="61" t="s">
        <v>145</v>
      </c>
      <c r="C103" s="57" t="s">
        <v>20</v>
      </c>
      <c r="D103" s="58">
        <v>215.1</v>
      </c>
      <c r="E103" s="59">
        <v>9.4</v>
      </c>
      <c r="F103" s="60">
        <f t="shared" si="7"/>
        <v>2021.94</v>
      </c>
      <c r="G103" s="60">
        <f t="shared" si="87"/>
        <v>2021.94</v>
      </c>
      <c r="J103" s="59">
        <v>8.6</v>
      </c>
      <c r="K103" s="60">
        <f t="shared" si="77"/>
        <v>1849.86</v>
      </c>
      <c r="L103" s="60">
        <f t="shared" si="86"/>
        <v>1849.86</v>
      </c>
    </row>
    <row r="104" spans="1:12" ht="33.75" x14ac:dyDescent="0.2">
      <c r="A104" s="65" t="s">
        <v>154</v>
      </c>
      <c r="B104" s="61" t="s">
        <v>155</v>
      </c>
      <c r="C104" s="57" t="s">
        <v>20</v>
      </c>
      <c r="D104" s="58">
        <v>215.1</v>
      </c>
      <c r="E104" s="59">
        <v>1.1100000000000001</v>
      </c>
      <c r="F104" s="60">
        <f t="shared" ref="F104" si="90">D104*E104</f>
        <v>238.76100000000002</v>
      </c>
      <c r="G104" s="60">
        <f t="shared" ref="G104" si="91">TRUNC(F104,2)</f>
        <v>238.76</v>
      </c>
      <c r="J104" s="59">
        <v>1</v>
      </c>
      <c r="K104" s="60">
        <f t="shared" si="77"/>
        <v>215.1</v>
      </c>
      <c r="L104" s="60">
        <f t="shared" si="86"/>
        <v>215.1</v>
      </c>
    </row>
    <row r="105" spans="1:12" x14ac:dyDescent="0.2">
      <c r="A105" s="65" t="s">
        <v>212</v>
      </c>
      <c r="B105" s="110" t="s">
        <v>41</v>
      </c>
      <c r="C105" s="111"/>
      <c r="D105" s="111"/>
      <c r="E105" s="111"/>
      <c r="F105" s="111"/>
      <c r="G105" s="112"/>
      <c r="J105"/>
      <c r="K105" s="60"/>
    </row>
    <row r="106" spans="1:12" x14ac:dyDescent="0.2">
      <c r="A106" s="65" t="s">
        <v>146</v>
      </c>
      <c r="B106" s="61" t="s">
        <v>147</v>
      </c>
      <c r="C106" s="57" t="s">
        <v>16</v>
      </c>
      <c r="D106" s="58">
        <v>1335.27</v>
      </c>
      <c r="E106" s="59">
        <v>6.34</v>
      </c>
      <c r="F106" s="60">
        <f t="shared" si="7"/>
        <v>8465.6118000000006</v>
      </c>
      <c r="G106" s="60">
        <f t="shared" si="87"/>
        <v>8465.61</v>
      </c>
      <c r="J106" s="59">
        <v>5.66</v>
      </c>
      <c r="K106" s="60">
        <f t="shared" si="77"/>
        <v>7557.6282000000001</v>
      </c>
      <c r="L106" s="60">
        <f t="shared" ref="L106:L107" si="92">TRUNC(K106,2)</f>
        <v>7557.62</v>
      </c>
    </row>
    <row r="107" spans="1:12" x14ac:dyDescent="0.2">
      <c r="A107" s="65" t="s">
        <v>148</v>
      </c>
      <c r="B107" s="83" t="s">
        <v>149</v>
      </c>
      <c r="C107" s="57" t="s">
        <v>16</v>
      </c>
      <c r="D107" s="58">
        <v>1335.27</v>
      </c>
      <c r="E107" s="59">
        <v>14.26</v>
      </c>
      <c r="F107" s="60">
        <f t="shared" ref="F107" si="93">D107*E107</f>
        <v>19040.950199999999</v>
      </c>
      <c r="G107" s="60">
        <f t="shared" ref="G107" si="94">TRUNC(F107,2)</f>
        <v>19040.95</v>
      </c>
      <c r="J107" s="59">
        <v>13</v>
      </c>
      <c r="K107" s="60">
        <f t="shared" si="77"/>
        <v>17358.509999999998</v>
      </c>
      <c r="L107" s="60">
        <f t="shared" si="92"/>
        <v>17358.509999999998</v>
      </c>
    </row>
    <row r="108" spans="1:12" x14ac:dyDescent="0.2">
      <c r="A108" s="65" t="s">
        <v>150</v>
      </c>
      <c r="B108" s="61" t="s">
        <v>151</v>
      </c>
      <c r="C108" s="57" t="s">
        <v>16</v>
      </c>
      <c r="D108" s="58">
        <v>1170.78</v>
      </c>
      <c r="E108" s="59">
        <v>9.09</v>
      </c>
      <c r="F108" s="60">
        <f>D108*E108</f>
        <v>10642.3902</v>
      </c>
      <c r="G108" s="60">
        <f>TRUNC(F108,2)</f>
        <v>10642.39</v>
      </c>
      <c r="J108" s="59">
        <v>8</v>
      </c>
      <c r="K108" s="60">
        <f t="shared" si="77"/>
        <v>9366.24</v>
      </c>
      <c r="L108" s="60">
        <f>TRUNC(K108,2)</f>
        <v>9366.24</v>
      </c>
    </row>
    <row r="109" spans="1:12" ht="33.75" x14ac:dyDescent="0.2">
      <c r="A109" s="65" t="s">
        <v>222</v>
      </c>
      <c r="B109" s="83" t="s">
        <v>223</v>
      </c>
      <c r="C109" s="57" t="s">
        <v>16</v>
      </c>
      <c r="D109" s="58">
        <v>164.49</v>
      </c>
      <c r="E109" s="59">
        <v>41.98</v>
      </c>
      <c r="F109" s="60">
        <f t="shared" ref="F109:F110" si="95">D109*E109</f>
        <v>6905.2901999999995</v>
      </c>
      <c r="G109" s="60">
        <f t="shared" ref="G109:G110" si="96">TRUNC(F109,2)</f>
        <v>6905.29</v>
      </c>
      <c r="H109" s="79"/>
      <c r="J109" s="59">
        <v>40.729999999999997</v>
      </c>
      <c r="K109" s="60">
        <f t="shared" si="77"/>
        <v>6699.6777000000002</v>
      </c>
      <c r="L109" s="60">
        <f t="shared" ref="L109:L110" si="97">TRUNC(K109,2)</f>
        <v>6699.67</v>
      </c>
    </row>
    <row r="110" spans="1:12" ht="24" customHeight="1" x14ac:dyDescent="0.2">
      <c r="A110" s="65" t="s">
        <v>189</v>
      </c>
      <c r="B110" s="83" t="s">
        <v>224</v>
      </c>
      <c r="C110" s="57" t="s">
        <v>16</v>
      </c>
      <c r="D110" s="58">
        <v>164.49</v>
      </c>
      <c r="E110" s="59">
        <v>8.5299999999999994</v>
      </c>
      <c r="F110" s="60">
        <f t="shared" si="95"/>
        <v>1403.0997</v>
      </c>
      <c r="G110" s="60">
        <f t="shared" si="96"/>
        <v>1403.09</v>
      </c>
      <c r="J110" s="59">
        <v>7.54</v>
      </c>
      <c r="K110" s="60">
        <f t="shared" si="77"/>
        <v>1240.2546</v>
      </c>
      <c r="L110" s="60">
        <f t="shared" si="97"/>
        <v>1240.25</v>
      </c>
    </row>
    <row r="111" spans="1:12" ht="12.75" customHeight="1" x14ac:dyDescent="0.2">
      <c r="A111" s="113" t="s">
        <v>17</v>
      </c>
      <c r="B111" s="114"/>
      <c r="C111" s="114"/>
      <c r="D111" s="114"/>
      <c r="E111" s="115"/>
      <c r="F111" s="71">
        <f>SUM(F97:F107)</f>
        <v>54856.665399999998</v>
      </c>
      <c r="G111" s="71">
        <f>SUM(G98:G104,G106:G110)</f>
        <v>73807.409999999989</v>
      </c>
      <c r="J111"/>
      <c r="K111" s="60">
        <f t="shared" si="77"/>
        <v>0</v>
      </c>
      <c r="L111" s="71">
        <f>SUM(L98:L104,L106:L110)</f>
        <v>67778.92</v>
      </c>
    </row>
    <row r="112" spans="1:12" x14ac:dyDescent="0.2">
      <c r="A112" s="65">
        <v>7</v>
      </c>
      <c r="B112" s="110" t="s">
        <v>29</v>
      </c>
      <c r="C112" s="111"/>
      <c r="D112" s="111"/>
      <c r="E112" s="111"/>
      <c r="F112" s="111"/>
      <c r="G112" s="112"/>
      <c r="J112"/>
      <c r="K112" s="60">
        <f t="shared" si="77"/>
        <v>0</v>
      </c>
    </row>
    <row r="113" spans="1:12" x14ac:dyDescent="0.2">
      <c r="A113" s="65" t="s">
        <v>160</v>
      </c>
      <c r="B113" s="56" t="s">
        <v>161</v>
      </c>
      <c r="C113" s="67" t="s">
        <v>16</v>
      </c>
      <c r="D113" s="88">
        <v>992.28</v>
      </c>
      <c r="E113" s="59">
        <v>19.89</v>
      </c>
      <c r="F113" s="60">
        <f>D113*E113</f>
        <v>19736.449199999999</v>
      </c>
      <c r="G113" s="60">
        <f>TRUNC(F113,2)</f>
        <v>19736.439999999999</v>
      </c>
      <c r="H113" s="79"/>
      <c r="J113" s="59">
        <v>18.02</v>
      </c>
      <c r="K113" s="60">
        <f t="shared" si="77"/>
        <v>17880.885599999998</v>
      </c>
      <c r="L113" s="60">
        <f>TRUNC(K113,2)</f>
        <v>17880.88</v>
      </c>
    </row>
    <row r="114" spans="1:12" x14ac:dyDescent="0.2">
      <c r="A114" s="65" t="s">
        <v>158</v>
      </c>
      <c r="B114" s="56" t="s">
        <v>159</v>
      </c>
      <c r="C114" s="67" t="s">
        <v>16</v>
      </c>
      <c r="D114" s="88">
        <v>178.5</v>
      </c>
      <c r="E114" s="59">
        <v>62.32</v>
      </c>
      <c r="F114" s="60">
        <f t="shared" ref="F114" si="98">D114*E114</f>
        <v>11124.12</v>
      </c>
      <c r="G114" s="60">
        <f t="shared" ref="G114" si="99">TRUNC(F114,2)</f>
        <v>11124.12</v>
      </c>
      <c r="H114" s="79"/>
      <c r="J114" s="59">
        <v>58.39</v>
      </c>
      <c r="K114" s="60">
        <f t="shared" si="77"/>
        <v>10422.615</v>
      </c>
      <c r="L114" s="60">
        <f t="shared" ref="L114:L115" si="100">TRUNC(K114,2)</f>
        <v>10422.61</v>
      </c>
    </row>
    <row r="115" spans="1:12" x14ac:dyDescent="0.2">
      <c r="A115" s="65" t="s">
        <v>187</v>
      </c>
      <c r="B115" s="56" t="s">
        <v>188</v>
      </c>
      <c r="C115" s="67" t="s">
        <v>16</v>
      </c>
      <c r="D115" s="88">
        <v>45.94</v>
      </c>
      <c r="E115" s="59">
        <v>29.21</v>
      </c>
      <c r="F115" s="60">
        <f t="shared" ref="F115" si="101">D115*E115</f>
        <v>1341.9074000000001</v>
      </c>
      <c r="G115" s="60">
        <f t="shared" ref="G115" si="102">TRUNC(F115,2)</f>
        <v>1341.9</v>
      </c>
      <c r="H115" s="79"/>
      <c r="J115" s="59">
        <v>26.58</v>
      </c>
      <c r="K115" s="60">
        <f t="shared" si="77"/>
        <v>1221.0851999999998</v>
      </c>
      <c r="L115" s="60">
        <f t="shared" si="100"/>
        <v>1221.08</v>
      </c>
    </row>
    <row r="116" spans="1:12" x14ac:dyDescent="0.2">
      <c r="A116" s="65" t="s">
        <v>156</v>
      </c>
      <c r="B116" s="61" t="s">
        <v>157</v>
      </c>
      <c r="C116" s="67" t="s">
        <v>16</v>
      </c>
      <c r="D116" s="58">
        <v>80</v>
      </c>
      <c r="E116" s="59">
        <v>28.22</v>
      </c>
      <c r="F116" s="60">
        <f>D116*E116</f>
        <v>2257.6</v>
      </c>
      <c r="G116" s="60">
        <f>TRUNC(F116,2)</f>
        <v>2257.6</v>
      </c>
      <c r="J116" s="59">
        <v>25.59</v>
      </c>
      <c r="K116" s="60">
        <f t="shared" si="77"/>
        <v>2047.2</v>
      </c>
      <c r="L116" s="60">
        <f>TRUNC(K116,2)</f>
        <v>2047.2</v>
      </c>
    </row>
    <row r="117" spans="1:12" ht="12.75" customHeight="1" x14ac:dyDescent="0.2">
      <c r="A117" s="113" t="s">
        <v>17</v>
      </c>
      <c r="B117" s="114"/>
      <c r="C117" s="114"/>
      <c r="D117" s="114"/>
      <c r="E117" s="115"/>
      <c r="F117" s="71">
        <f>SUM(F113:F116)</f>
        <v>34460.0766</v>
      </c>
      <c r="G117" s="71">
        <f>SUM(G113:G116)</f>
        <v>34460.06</v>
      </c>
      <c r="J117"/>
      <c r="K117" s="60"/>
      <c r="L117" s="71">
        <f>SUM(L113:L116)</f>
        <v>31571.77</v>
      </c>
    </row>
    <row r="118" spans="1:12" x14ac:dyDescent="0.2">
      <c r="A118" s="65">
        <v>8</v>
      </c>
      <c r="B118" s="110" t="s">
        <v>213</v>
      </c>
      <c r="C118" s="111"/>
      <c r="D118" s="111"/>
      <c r="E118" s="111"/>
      <c r="F118" s="111"/>
      <c r="G118" s="112"/>
      <c r="J118"/>
      <c r="K118" s="60"/>
    </row>
    <row r="119" spans="1:12" ht="22.5" x14ac:dyDescent="0.2">
      <c r="A119" s="65" t="s">
        <v>162</v>
      </c>
      <c r="B119" s="85" t="s">
        <v>163</v>
      </c>
      <c r="C119" s="67" t="s">
        <v>16</v>
      </c>
      <c r="D119" s="58">
        <v>6.5</v>
      </c>
      <c r="E119" s="59">
        <v>556.83000000000004</v>
      </c>
      <c r="F119" s="60">
        <f>D119*E119</f>
        <v>3619.3950000000004</v>
      </c>
      <c r="G119" s="60">
        <f>TRUNC(F119,2)</f>
        <v>3619.39</v>
      </c>
      <c r="J119" s="59">
        <v>514.98</v>
      </c>
      <c r="K119" s="60">
        <f t="shared" si="77"/>
        <v>3347.37</v>
      </c>
      <c r="L119" s="60">
        <f>TRUNC(K119,2)</f>
        <v>3347.37</v>
      </c>
    </row>
    <row r="120" spans="1:12" ht="22.5" x14ac:dyDescent="0.2">
      <c r="A120" s="78" t="s">
        <v>191</v>
      </c>
      <c r="B120" s="85" t="s">
        <v>190</v>
      </c>
      <c r="C120" s="77" t="s">
        <v>18</v>
      </c>
      <c r="D120" s="58">
        <v>1</v>
      </c>
      <c r="E120" s="59">
        <v>4310.3900000000003</v>
      </c>
      <c r="F120" s="60">
        <f t="shared" ref="F120:F122" si="103">D120*E120</f>
        <v>4310.3900000000003</v>
      </c>
      <c r="G120" s="60">
        <f t="shared" ref="G120:G123" si="104">TRUNC(F120,2)</f>
        <v>4310.3900000000003</v>
      </c>
      <c r="J120" s="59">
        <v>4790</v>
      </c>
      <c r="K120" s="60">
        <f t="shared" si="77"/>
        <v>4790</v>
      </c>
      <c r="L120" s="60">
        <f t="shared" ref="L120:L123" si="105">TRUNC(K120,2)</f>
        <v>4790</v>
      </c>
    </row>
    <row r="121" spans="1:12" ht="22.5" x14ac:dyDescent="0.2">
      <c r="A121" s="78" t="s">
        <v>192</v>
      </c>
      <c r="B121" s="85" t="s">
        <v>258</v>
      </c>
      <c r="C121" s="77" t="s">
        <v>15</v>
      </c>
      <c r="D121" s="89">
        <v>0.4</v>
      </c>
      <c r="E121" s="59">
        <v>1073.8699999999999</v>
      </c>
      <c r="F121" s="60">
        <f t="shared" ref="F121" si="106">D121*E121</f>
        <v>429.548</v>
      </c>
      <c r="G121" s="60">
        <f t="shared" ref="G121" si="107">TRUNC(F121,2)</f>
        <v>429.54</v>
      </c>
      <c r="J121" s="59">
        <v>992.12</v>
      </c>
      <c r="K121" s="60">
        <f t="shared" si="77"/>
        <v>396.84800000000001</v>
      </c>
      <c r="L121" s="60">
        <f t="shared" si="105"/>
        <v>396.84</v>
      </c>
    </row>
    <row r="122" spans="1:12" x14ac:dyDescent="0.2">
      <c r="A122" s="65" t="s">
        <v>183</v>
      </c>
      <c r="B122" s="85" t="s">
        <v>186</v>
      </c>
      <c r="C122" s="67" t="s">
        <v>16</v>
      </c>
      <c r="D122" s="89">
        <v>2.5</v>
      </c>
      <c r="E122" s="59">
        <v>150.34</v>
      </c>
      <c r="F122" s="60">
        <f t="shared" si="103"/>
        <v>375.85</v>
      </c>
      <c r="G122" s="60">
        <f t="shared" si="104"/>
        <v>375.85</v>
      </c>
      <c r="J122" s="59">
        <v>149.97999999999999</v>
      </c>
      <c r="K122" s="60">
        <f t="shared" si="77"/>
        <v>374.95</v>
      </c>
      <c r="L122" s="60">
        <f t="shared" si="105"/>
        <v>374.95</v>
      </c>
    </row>
    <row r="123" spans="1:12" x14ac:dyDescent="0.2">
      <c r="A123" s="65" t="s">
        <v>184</v>
      </c>
      <c r="B123" s="85" t="s">
        <v>185</v>
      </c>
      <c r="C123" s="67" t="s">
        <v>16</v>
      </c>
      <c r="D123" s="58">
        <v>0.35</v>
      </c>
      <c r="E123" s="59">
        <v>5590.57</v>
      </c>
      <c r="F123" s="60">
        <f t="shared" ref="F123" si="108">D123*E123</f>
        <v>1956.6994999999997</v>
      </c>
      <c r="G123" s="60">
        <f t="shared" si="104"/>
        <v>1956.69</v>
      </c>
      <c r="J123" s="59">
        <v>5581.87</v>
      </c>
      <c r="K123" s="60">
        <f t="shared" si="77"/>
        <v>1953.6544999999999</v>
      </c>
      <c r="L123" s="60">
        <f t="shared" si="105"/>
        <v>1953.65</v>
      </c>
    </row>
    <row r="124" spans="1:12" ht="22.5" x14ac:dyDescent="0.2">
      <c r="A124" s="65" t="s">
        <v>235</v>
      </c>
      <c r="B124" s="85" t="s">
        <v>236</v>
      </c>
      <c r="C124" s="67" t="s">
        <v>18</v>
      </c>
      <c r="D124" s="88">
        <v>1</v>
      </c>
      <c r="E124" s="74">
        <v>1691.64</v>
      </c>
      <c r="F124" s="108">
        <f t="shared" ref="F124" si="109">D124*E124</f>
        <v>1691.64</v>
      </c>
      <c r="G124" s="108">
        <f t="shared" ref="G124" si="110">TRUNC(F124,2)</f>
        <v>1691.64</v>
      </c>
      <c r="J124" s="59">
        <v>1617.26</v>
      </c>
      <c r="K124" s="60">
        <f t="shared" si="77"/>
        <v>1617.26</v>
      </c>
      <c r="L124" s="60">
        <f t="shared" ref="L124:L127" si="111">TRUNC(K124,2)</f>
        <v>1617.26</v>
      </c>
    </row>
    <row r="125" spans="1:12" ht="22.5" x14ac:dyDescent="0.2">
      <c r="A125" s="65" t="s">
        <v>164</v>
      </c>
      <c r="B125" s="85" t="s">
        <v>165</v>
      </c>
      <c r="C125" s="67" t="s">
        <v>16</v>
      </c>
      <c r="D125" s="58">
        <v>6</v>
      </c>
      <c r="E125" s="59">
        <v>387.52</v>
      </c>
      <c r="F125" s="60">
        <f t="shared" ref="F125" si="112">D125*E125</f>
        <v>2325.12</v>
      </c>
      <c r="G125" s="60">
        <f t="shared" ref="G125" si="113">TRUNC(F125,2)</f>
        <v>2325.12</v>
      </c>
      <c r="J125" s="59">
        <v>379.22</v>
      </c>
      <c r="K125" s="60">
        <f t="shared" si="77"/>
        <v>2275.3200000000002</v>
      </c>
      <c r="L125" s="60">
        <f t="shared" si="111"/>
        <v>2275.3200000000002</v>
      </c>
    </row>
    <row r="126" spans="1:12" x14ac:dyDescent="0.2">
      <c r="A126" s="65" t="s">
        <v>187</v>
      </c>
      <c r="B126" s="56" t="s">
        <v>188</v>
      </c>
      <c r="C126" s="67" t="s">
        <v>16</v>
      </c>
      <c r="D126" s="58">
        <v>6</v>
      </c>
      <c r="E126" s="59">
        <v>29.21</v>
      </c>
      <c r="F126" s="60">
        <f t="shared" ref="F126" si="114">D126*E126</f>
        <v>175.26</v>
      </c>
      <c r="G126" s="60">
        <f t="shared" ref="G126" si="115">TRUNC(F126,2)</f>
        <v>175.26</v>
      </c>
      <c r="J126" s="59">
        <v>26.58</v>
      </c>
      <c r="K126" s="60">
        <f t="shared" si="77"/>
        <v>159.47999999999999</v>
      </c>
      <c r="L126" s="60">
        <f t="shared" si="111"/>
        <v>159.47999999999999</v>
      </c>
    </row>
    <row r="127" spans="1:12" ht="33.75" x14ac:dyDescent="0.2">
      <c r="A127" s="65" t="s">
        <v>225</v>
      </c>
      <c r="B127" s="85" t="s">
        <v>266</v>
      </c>
      <c r="C127" s="67" t="s">
        <v>16</v>
      </c>
      <c r="D127" s="88">
        <v>324</v>
      </c>
      <c r="E127" s="74">
        <v>110.07</v>
      </c>
      <c r="F127" s="108">
        <f t="shared" ref="F127" si="116">D127*E127</f>
        <v>35662.68</v>
      </c>
      <c r="G127" s="108">
        <f t="shared" ref="G127" si="117">TRUNC(F127,2)</f>
        <v>35662.68</v>
      </c>
      <c r="J127" s="59">
        <v>105.01</v>
      </c>
      <c r="K127" s="60">
        <f t="shared" si="77"/>
        <v>34023.240000000005</v>
      </c>
      <c r="L127" s="60">
        <f t="shared" si="111"/>
        <v>34023.24</v>
      </c>
    </row>
    <row r="128" spans="1:12" x14ac:dyDescent="0.2">
      <c r="A128" s="113" t="s">
        <v>17</v>
      </c>
      <c r="B128" s="114"/>
      <c r="C128" s="114"/>
      <c r="D128" s="114"/>
      <c r="E128" s="115"/>
      <c r="F128" s="71">
        <f>SUM(F119:F127)</f>
        <v>50546.582499999997</v>
      </c>
      <c r="G128" s="71">
        <f>SUM(G119:G127)</f>
        <v>50546.560000000005</v>
      </c>
      <c r="J128"/>
      <c r="K128" s="60"/>
      <c r="L128" s="71">
        <f>SUM(L119:L127)</f>
        <v>48938.11</v>
      </c>
    </row>
    <row r="129" spans="1:12" x14ac:dyDescent="0.2">
      <c r="A129" s="65">
        <v>9</v>
      </c>
      <c r="B129" s="110" t="s">
        <v>244</v>
      </c>
      <c r="C129" s="111"/>
      <c r="D129" s="111"/>
      <c r="E129" s="111"/>
      <c r="F129" s="111"/>
      <c r="G129" s="112"/>
      <c r="J129"/>
      <c r="K129" s="60"/>
    </row>
    <row r="130" spans="1:12" x14ac:dyDescent="0.2">
      <c r="A130" s="65" t="s">
        <v>245</v>
      </c>
      <c r="B130" s="85" t="s">
        <v>246</v>
      </c>
      <c r="C130" s="67" t="s">
        <v>15</v>
      </c>
      <c r="D130" s="58">
        <v>0.85</v>
      </c>
      <c r="E130" s="59">
        <v>259.52</v>
      </c>
      <c r="F130" s="60">
        <f>D130*E130</f>
        <v>220.59199999999998</v>
      </c>
      <c r="G130" s="60">
        <f>TRUNC(F130,2)</f>
        <v>220.59</v>
      </c>
      <c r="J130" s="59">
        <v>259.52</v>
      </c>
      <c r="K130" s="60">
        <f t="shared" ref="K130:K143" si="118">D130*J130</f>
        <v>220.59199999999998</v>
      </c>
      <c r="L130" s="60">
        <f>TRUNC(K130,2)</f>
        <v>220.59</v>
      </c>
    </row>
    <row r="131" spans="1:12" ht="12.75" customHeight="1" x14ac:dyDescent="0.2">
      <c r="A131" s="65" t="s">
        <v>267</v>
      </c>
      <c r="B131" s="85" t="s">
        <v>268</v>
      </c>
      <c r="C131" s="77" t="s">
        <v>20</v>
      </c>
      <c r="D131" s="58">
        <v>12</v>
      </c>
      <c r="E131" s="59">
        <v>45.38</v>
      </c>
      <c r="F131" s="60">
        <f>D131*E131</f>
        <v>544.56000000000006</v>
      </c>
      <c r="G131" s="60">
        <f>TRUNC(F131,2)</f>
        <v>544.55999999999995</v>
      </c>
      <c r="J131" s="59"/>
      <c r="K131" s="60"/>
      <c r="L131" s="60"/>
    </row>
    <row r="132" spans="1:12" x14ac:dyDescent="0.2">
      <c r="A132" s="78" t="s">
        <v>52</v>
      </c>
      <c r="B132" s="85" t="s">
        <v>53</v>
      </c>
      <c r="C132" s="77" t="s">
        <v>16</v>
      </c>
      <c r="D132" s="58">
        <v>0.31</v>
      </c>
      <c r="E132" s="59">
        <v>119.72</v>
      </c>
      <c r="F132" s="60">
        <f t="shared" ref="F132:F143" si="119">D132*E132</f>
        <v>37.113199999999999</v>
      </c>
      <c r="G132" s="60">
        <f t="shared" ref="G132:G143" si="120">TRUNC(F132,2)</f>
        <v>37.11</v>
      </c>
      <c r="J132" s="59">
        <v>113.38</v>
      </c>
      <c r="K132" s="60">
        <f t="shared" si="118"/>
        <v>35.147799999999997</v>
      </c>
      <c r="L132" s="60">
        <f t="shared" ref="L132:L143" si="121">TRUNC(K132,2)</f>
        <v>35.14</v>
      </c>
    </row>
    <row r="133" spans="1:12" ht="12.75" customHeight="1" x14ac:dyDescent="0.2">
      <c r="A133" s="78" t="s">
        <v>247</v>
      </c>
      <c r="B133" s="85" t="s">
        <v>248</v>
      </c>
      <c r="C133" s="77" t="s">
        <v>16</v>
      </c>
      <c r="D133" s="89">
        <v>5</v>
      </c>
      <c r="E133" s="59">
        <v>96.11</v>
      </c>
      <c r="F133" s="60">
        <f t="shared" si="119"/>
        <v>480.55</v>
      </c>
      <c r="G133" s="60">
        <f t="shared" si="120"/>
        <v>480.55</v>
      </c>
      <c r="J133" s="59">
        <v>90.19</v>
      </c>
      <c r="K133" s="60">
        <f t="shared" si="118"/>
        <v>450.95</v>
      </c>
      <c r="L133" s="60">
        <f t="shared" si="121"/>
        <v>450.95</v>
      </c>
    </row>
    <row r="134" spans="1:12" ht="12.75" customHeight="1" x14ac:dyDescent="0.2">
      <c r="A134" s="78" t="s">
        <v>249</v>
      </c>
      <c r="B134" s="85" t="s">
        <v>250</v>
      </c>
      <c r="C134" s="77" t="s">
        <v>25</v>
      </c>
      <c r="D134" s="89">
        <v>85</v>
      </c>
      <c r="E134" s="59">
        <v>5.57</v>
      </c>
      <c r="F134" s="60">
        <f t="shared" ref="F134:F141" si="122">D134*E134</f>
        <v>473.45000000000005</v>
      </c>
      <c r="G134" s="60">
        <f t="shared" ref="G134:G141" si="123">TRUNC(F134,2)</f>
        <v>473.45</v>
      </c>
      <c r="J134" s="59">
        <v>5.31</v>
      </c>
      <c r="K134" s="60">
        <f t="shared" ref="K134:K141" si="124">D134*J134</f>
        <v>451.34999999999997</v>
      </c>
      <c r="L134" s="60">
        <f t="shared" ref="L134:L141" si="125">TRUNC(K134,2)</f>
        <v>451.35</v>
      </c>
    </row>
    <row r="135" spans="1:12" x14ac:dyDescent="0.2">
      <c r="A135" s="78" t="s">
        <v>256</v>
      </c>
      <c r="B135" s="85" t="s">
        <v>257</v>
      </c>
      <c r="C135" s="77" t="s">
        <v>16</v>
      </c>
      <c r="D135" s="89">
        <v>9.75</v>
      </c>
      <c r="E135" s="59">
        <v>77.87</v>
      </c>
      <c r="F135" s="60">
        <f t="shared" si="122"/>
        <v>759.23250000000007</v>
      </c>
      <c r="G135" s="60">
        <f t="shared" si="123"/>
        <v>759.23</v>
      </c>
      <c r="J135" s="59">
        <v>56.62</v>
      </c>
      <c r="K135" s="60">
        <f t="shared" si="124"/>
        <v>552.04499999999996</v>
      </c>
      <c r="L135" s="60">
        <f t="shared" si="125"/>
        <v>552.04</v>
      </c>
    </row>
    <row r="136" spans="1:12" x14ac:dyDescent="0.2">
      <c r="A136" s="65" t="s">
        <v>146</v>
      </c>
      <c r="B136" s="61" t="s">
        <v>147</v>
      </c>
      <c r="C136" s="57" t="s">
        <v>16</v>
      </c>
      <c r="D136" s="58">
        <v>19.5</v>
      </c>
      <c r="E136" s="59">
        <v>6.34</v>
      </c>
      <c r="F136" s="60">
        <f t="shared" si="122"/>
        <v>123.63</v>
      </c>
      <c r="G136" s="60">
        <f t="shared" si="123"/>
        <v>123.63</v>
      </c>
      <c r="J136" s="59">
        <v>5.66</v>
      </c>
      <c r="K136" s="60">
        <f t="shared" si="124"/>
        <v>110.37</v>
      </c>
      <c r="L136" s="60">
        <f t="shared" si="125"/>
        <v>110.37</v>
      </c>
    </row>
    <row r="137" spans="1:12" x14ac:dyDescent="0.2">
      <c r="A137" s="65" t="s">
        <v>148</v>
      </c>
      <c r="B137" s="83" t="s">
        <v>149</v>
      </c>
      <c r="C137" s="57" t="s">
        <v>16</v>
      </c>
      <c r="D137" s="58">
        <v>19.5</v>
      </c>
      <c r="E137" s="59">
        <v>14.26</v>
      </c>
      <c r="F137" s="60">
        <f t="shared" si="122"/>
        <v>278.07</v>
      </c>
      <c r="G137" s="60">
        <f t="shared" si="123"/>
        <v>278.07</v>
      </c>
      <c r="J137" s="59">
        <v>13</v>
      </c>
      <c r="K137" s="60">
        <f t="shared" si="124"/>
        <v>253.5</v>
      </c>
      <c r="L137" s="60">
        <f t="shared" si="125"/>
        <v>253.5</v>
      </c>
    </row>
    <row r="138" spans="1:12" ht="33.75" x14ac:dyDescent="0.2">
      <c r="A138" s="65" t="s">
        <v>222</v>
      </c>
      <c r="B138" s="83" t="s">
        <v>223</v>
      </c>
      <c r="C138" s="57" t="s">
        <v>16</v>
      </c>
      <c r="D138" s="58">
        <v>11.12</v>
      </c>
      <c r="E138" s="59">
        <v>41.98</v>
      </c>
      <c r="F138" s="60">
        <f t="shared" si="122"/>
        <v>466.81759999999991</v>
      </c>
      <c r="G138" s="60">
        <f t="shared" si="123"/>
        <v>466.81</v>
      </c>
      <c r="J138" s="59">
        <v>40.729999999999997</v>
      </c>
      <c r="K138" s="60">
        <f t="shared" si="124"/>
        <v>452.91759999999994</v>
      </c>
      <c r="L138" s="60">
        <f t="shared" si="125"/>
        <v>452.91</v>
      </c>
    </row>
    <row r="139" spans="1:12" ht="25.5" customHeight="1" x14ac:dyDescent="0.2">
      <c r="A139" s="65" t="s">
        <v>189</v>
      </c>
      <c r="B139" s="83" t="s">
        <v>224</v>
      </c>
      <c r="C139" s="57" t="s">
        <v>16</v>
      </c>
      <c r="D139" s="58">
        <v>11.12</v>
      </c>
      <c r="E139" s="59">
        <v>8.5299999999999994</v>
      </c>
      <c r="F139" s="60">
        <f t="shared" si="122"/>
        <v>94.853599999999986</v>
      </c>
      <c r="G139" s="60">
        <f t="shared" si="123"/>
        <v>94.85</v>
      </c>
      <c r="J139" s="59">
        <v>7.54</v>
      </c>
      <c r="K139" s="60">
        <f t="shared" si="124"/>
        <v>83.844799999999992</v>
      </c>
      <c r="L139" s="60">
        <f t="shared" si="125"/>
        <v>83.84</v>
      </c>
    </row>
    <row r="140" spans="1:12" ht="22.5" x14ac:dyDescent="0.2">
      <c r="A140" s="78" t="s">
        <v>251</v>
      </c>
      <c r="B140" s="85" t="s">
        <v>252</v>
      </c>
      <c r="C140" s="57" t="s">
        <v>16</v>
      </c>
      <c r="D140" s="89">
        <v>3.6</v>
      </c>
      <c r="E140" s="59">
        <v>439.98</v>
      </c>
      <c r="F140" s="60">
        <f t="shared" si="122"/>
        <v>1583.9280000000001</v>
      </c>
      <c r="G140" s="60">
        <f t="shared" si="123"/>
        <v>1583.92</v>
      </c>
      <c r="J140" s="59">
        <v>433.65</v>
      </c>
      <c r="K140" s="60">
        <f t="shared" si="124"/>
        <v>1561.1399999999999</v>
      </c>
      <c r="L140" s="60">
        <f t="shared" si="125"/>
        <v>1561.14</v>
      </c>
    </row>
    <row r="141" spans="1:12" x14ac:dyDescent="0.2">
      <c r="A141" s="65" t="s">
        <v>160</v>
      </c>
      <c r="B141" s="56" t="s">
        <v>161</v>
      </c>
      <c r="C141" s="57" t="s">
        <v>16</v>
      </c>
      <c r="D141" s="89">
        <v>8.3800000000000008</v>
      </c>
      <c r="E141" s="59">
        <v>19.89</v>
      </c>
      <c r="F141" s="60">
        <f t="shared" si="122"/>
        <v>166.67820000000003</v>
      </c>
      <c r="G141" s="60">
        <f t="shared" si="123"/>
        <v>166.67</v>
      </c>
      <c r="J141" s="59">
        <v>18.02</v>
      </c>
      <c r="K141" s="60">
        <f t="shared" si="124"/>
        <v>151.0076</v>
      </c>
      <c r="L141" s="60">
        <f t="shared" si="125"/>
        <v>151</v>
      </c>
    </row>
    <row r="142" spans="1:12" x14ac:dyDescent="0.2">
      <c r="A142" s="65" t="s">
        <v>187</v>
      </c>
      <c r="B142" s="56" t="s">
        <v>188</v>
      </c>
      <c r="C142" s="57" t="s">
        <v>16</v>
      </c>
      <c r="D142" s="89">
        <v>3.6</v>
      </c>
      <c r="E142" s="59">
        <v>29.21</v>
      </c>
      <c r="F142" s="60">
        <f t="shared" si="119"/>
        <v>105.15600000000001</v>
      </c>
      <c r="G142" s="60">
        <f t="shared" si="120"/>
        <v>105.15</v>
      </c>
      <c r="J142" s="59">
        <v>26.58</v>
      </c>
      <c r="K142" s="60">
        <f t="shared" si="118"/>
        <v>95.688000000000002</v>
      </c>
      <c r="L142" s="60">
        <f t="shared" si="121"/>
        <v>95.68</v>
      </c>
    </row>
    <row r="143" spans="1:12" ht="22.5" x14ac:dyDescent="0.2">
      <c r="A143" s="65" t="s">
        <v>79</v>
      </c>
      <c r="B143" s="85" t="s">
        <v>80</v>
      </c>
      <c r="C143" s="77" t="s">
        <v>20</v>
      </c>
      <c r="D143" s="58">
        <v>4</v>
      </c>
      <c r="E143" s="59">
        <v>22.25</v>
      </c>
      <c r="F143" s="60">
        <f t="shared" si="119"/>
        <v>89</v>
      </c>
      <c r="G143" s="60">
        <f t="shared" si="120"/>
        <v>89</v>
      </c>
      <c r="J143" s="59">
        <v>19.829999999999998</v>
      </c>
      <c r="K143" s="60">
        <f t="shared" si="118"/>
        <v>79.319999999999993</v>
      </c>
      <c r="L143" s="60">
        <f t="shared" si="121"/>
        <v>79.319999999999993</v>
      </c>
    </row>
    <row r="144" spans="1:12" ht="33.75" x14ac:dyDescent="0.2">
      <c r="A144" s="65" t="s">
        <v>91</v>
      </c>
      <c r="B144" s="85" t="s">
        <v>253</v>
      </c>
      <c r="C144" s="77" t="s">
        <v>20</v>
      </c>
      <c r="D144" s="58">
        <v>4</v>
      </c>
      <c r="E144" s="59">
        <v>31.75</v>
      </c>
      <c r="F144" s="60">
        <f t="shared" ref="F144:F146" si="126">D144*E144</f>
        <v>127</v>
      </c>
      <c r="G144" s="60">
        <f t="shared" ref="G144:G146" si="127">TRUNC(F144,2)</f>
        <v>127</v>
      </c>
      <c r="J144" s="59">
        <v>28.84</v>
      </c>
      <c r="K144" s="60">
        <f t="shared" ref="K144:K146" si="128">D144*J144</f>
        <v>115.36</v>
      </c>
      <c r="L144" s="60">
        <f t="shared" ref="L144:L146" si="129">TRUNC(K144,2)</f>
        <v>115.36</v>
      </c>
    </row>
    <row r="145" spans="1:12" ht="22.5" x14ac:dyDescent="0.2">
      <c r="A145" s="65" t="s">
        <v>254</v>
      </c>
      <c r="B145" s="85" t="s">
        <v>255</v>
      </c>
      <c r="C145" s="77" t="s">
        <v>18</v>
      </c>
      <c r="D145" s="58">
        <v>2</v>
      </c>
      <c r="E145" s="59">
        <v>65.91</v>
      </c>
      <c r="F145" s="60">
        <f t="shared" si="126"/>
        <v>131.82</v>
      </c>
      <c r="G145" s="60">
        <f t="shared" si="127"/>
        <v>131.82</v>
      </c>
      <c r="J145" s="59">
        <v>61.06</v>
      </c>
      <c r="K145" s="60">
        <f t="shared" si="128"/>
        <v>122.12</v>
      </c>
      <c r="L145" s="60">
        <f t="shared" si="129"/>
        <v>122.12</v>
      </c>
    </row>
    <row r="146" spans="1:12" ht="22.5" x14ac:dyDescent="0.2">
      <c r="A146" s="65" t="s">
        <v>107</v>
      </c>
      <c r="B146" s="85" t="s">
        <v>108</v>
      </c>
      <c r="C146" s="77" t="s">
        <v>18</v>
      </c>
      <c r="D146" s="58">
        <v>2</v>
      </c>
      <c r="E146" s="59">
        <v>35.29</v>
      </c>
      <c r="F146" s="60">
        <f t="shared" si="126"/>
        <v>70.58</v>
      </c>
      <c r="G146" s="60">
        <f t="shared" si="127"/>
        <v>70.58</v>
      </c>
      <c r="J146" s="59">
        <v>33.61</v>
      </c>
      <c r="K146" s="60">
        <f t="shared" si="128"/>
        <v>67.22</v>
      </c>
      <c r="L146" s="60">
        <f t="shared" si="129"/>
        <v>67.22</v>
      </c>
    </row>
    <row r="147" spans="1:12" x14ac:dyDescent="0.2">
      <c r="A147" s="113" t="s">
        <v>17</v>
      </c>
      <c r="B147" s="114"/>
      <c r="C147" s="114"/>
      <c r="D147" s="114"/>
      <c r="E147" s="115"/>
      <c r="F147" s="71">
        <f>SUM(F127:F146)</f>
        <v>91962.293600000019</v>
      </c>
      <c r="G147" s="71">
        <f>SUM(G130:G146)</f>
        <v>5752.99</v>
      </c>
      <c r="J147"/>
      <c r="K147" s="60"/>
      <c r="L147" s="71">
        <f>SUM(L130:L146)</f>
        <v>4802.53</v>
      </c>
    </row>
    <row r="148" spans="1:12" ht="13.5" thickBot="1" x14ac:dyDescent="0.25">
      <c r="B148" s="9"/>
      <c r="C148" s="9"/>
      <c r="D148" s="20"/>
      <c r="E148" s="22" t="s">
        <v>4</v>
      </c>
      <c r="F148" s="15" t="e">
        <f>#REF!+#REF!+F22+F41+#REF!+F31+F111+#REF!+#REF!</f>
        <v>#REF!</v>
      </c>
      <c r="G148" s="15">
        <f>G22+G31+G41+G74+G95+G111+G117+G128+G147</f>
        <v>319781.99999999994</v>
      </c>
      <c r="J148" s="22" t="s">
        <v>4</v>
      </c>
      <c r="K148" s="60"/>
      <c r="L148" s="15">
        <f>L22+L31+L41+L74+L95+L111+L117+L128+L147</f>
        <v>298155.79000000004</v>
      </c>
    </row>
    <row r="149" spans="1:12" ht="16.5" x14ac:dyDescent="0.2">
      <c r="B149" s="90" t="s">
        <v>193</v>
      </c>
      <c r="C149" s="91" t="s">
        <v>194</v>
      </c>
      <c r="D149" s="21"/>
      <c r="F149" s="16"/>
      <c r="K149" s="16"/>
    </row>
    <row r="150" spans="1:12" x14ac:dyDescent="0.2">
      <c r="A150" s="76" t="s">
        <v>39</v>
      </c>
      <c r="B150" s="92" t="s">
        <v>195</v>
      </c>
      <c r="C150" s="93">
        <v>3.9399999999999998E-2</v>
      </c>
      <c r="D150" s="21"/>
      <c r="E150" s="12" t="s">
        <v>283</v>
      </c>
    </row>
    <row r="151" spans="1:12" x14ac:dyDescent="0.2">
      <c r="B151" s="92" t="s">
        <v>196</v>
      </c>
      <c r="C151" s="93">
        <v>7.8E-2</v>
      </c>
      <c r="D151"/>
      <c r="E151"/>
      <c r="F151"/>
      <c r="J151"/>
      <c r="K151"/>
    </row>
    <row r="152" spans="1:12" x14ac:dyDescent="0.2">
      <c r="B152" s="92" t="s">
        <v>197</v>
      </c>
      <c r="C152" s="93">
        <v>1.23E-2</v>
      </c>
    </row>
    <row r="153" spans="1:12" x14ac:dyDescent="0.2">
      <c r="B153" s="92" t="s">
        <v>198</v>
      </c>
      <c r="C153" s="93">
        <v>8.6999999999999994E-3</v>
      </c>
      <c r="J153" s="100"/>
      <c r="K153" s="102"/>
      <c r="L153" s="103"/>
    </row>
    <row r="154" spans="1:12" x14ac:dyDescent="0.2">
      <c r="B154" s="92" t="s">
        <v>199</v>
      </c>
      <c r="C154" s="93">
        <v>9.7000000000000003E-3</v>
      </c>
      <c r="L154" s="46"/>
    </row>
    <row r="155" spans="1:12" x14ac:dyDescent="0.2">
      <c r="B155" s="94" t="s">
        <v>200</v>
      </c>
      <c r="C155" s="95">
        <f>C156+C157+C158+C159</f>
        <v>7.6499999999999999E-2</v>
      </c>
      <c r="L155" s="36"/>
    </row>
    <row r="156" spans="1:12" x14ac:dyDescent="0.2">
      <c r="B156" s="94" t="s">
        <v>201</v>
      </c>
      <c r="C156" s="96">
        <v>0.03</v>
      </c>
      <c r="E156" s="100"/>
      <c r="F156" s="102"/>
      <c r="G156" s="103"/>
      <c r="H156" s="101"/>
    </row>
    <row r="157" spans="1:12" x14ac:dyDescent="0.2">
      <c r="B157" s="94" t="s">
        <v>202</v>
      </c>
      <c r="C157" s="96">
        <v>6.4999999999999997E-3</v>
      </c>
      <c r="G157" s="46" t="s">
        <v>33</v>
      </c>
    </row>
    <row r="158" spans="1:12" x14ac:dyDescent="0.2">
      <c r="B158" s="94" t="s">
        <v>203</v>
      </c>
      <c r="C158" s="96">
        <v>0.04</v>
      </c>
      <c r="G158" s="36" t="s">
        <v>34</v>
      </c>
    </row>
    <row r="159" spans="1:12" x14ac:dyDescent="0.2">
      <c r="B159" s="94" t="s">
        <v>204</v>
      </c>
      <c r="C159" s="97">
        <v>0</v>
      </c>
    </row>
    <row r="160" spans="1:12" ht="13.5" thickBot="1" x14ac:dyDescent="0.25">
      <c r="B160" s="98" t="s">
        <v>205</v>
      </c>
      <c r="C160" s="99">
        <f>(((1+C150+C153+C154)*(1+C152)*(1+C151))/(1-C155))-1</f>
        <v>0.24995581301570136</v>
      </c>
    </row>
    <row r="161" spans="2:3" x14ac:dyDescent="0.2">
      <c r="B161" s="3"/>
      <c r="C161" s="4"/>
    </row>
    <row r="162" spans="2:3" x14ac:dyDescent="0.2">
      <c r="B162" s="3"/>
      <c r="C162" s="4"/>
    </row>
    <row r="163" spans="2:3" x14ac:dyDescent="0.2">
      <c r="B163"/>
    </row>
  </sheetData>
  <mergeCells count="25">
    <mergeCell ref="B129:G129"/>
    <mergeCell ref="A147:E147"/>
    <mergeCell ref="A4:G4"/>
    <mergeCell ref="B42:G42"/>
    <mergeCell ref="A1:G1"/>
    <mergeCell ref="A2:G2"/>
    <mergeCell ref="B13:G13"/>
    <mergeCell ref="A41:E41"/>
    <mergeCell ref="B32:G32"/>
    <mergeCell ref="A31:E31"/>
    <mergeCell ref="B23:G23"/>
    <mergeCell ref="A22:E22"/>
    <mergeCell ref="B97:G97"/>
    <mergeCell ref="B105:G105"/>
    <mergeCell ref="B43:G43"/>
    <mergeCell ref="A74:E74"/>
    <mergeCell ref="B50:G50"/>
    <mergeCell ref="B75:G75"/>
    <mergeCell ref="A95:E95"/>
    <mergeCell ref="B96:G96"/>
    <mergeCell ref="A128:E128"/>
    <mergeCell ref="B118:G118"/>
    <mergeCell ref="B112:G112"/>
    <mergeCell ref="A117:E117"/>
    <mergeCell ref="A111:E111"/>
  </mergeCells>
  <phoneticPr fontId="1" type="noConversion"/>
  <printOptions horizontalCentered="1"/>
  <pageMargins left="0.31496062992125984" right="0.31496062992125984" top="0.74803149606299213" bottom="0.74803149606299213" header="0.31496062992125984" footer="0.31496062992125984"/>
  <pageSetup paperSize="9" orientation="portrait" horizontalDpi="300" verticalDpi="300" r:id="rId1"/>
  <headerFooter alignWithMargins="0"/>
  <ignoredErrors>
    <ignoredError sqref="F22 F41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topLeftCell="A3" zoomScale="150" zoomScaleNormal="150" workbookViewId="0">
      <selection activeCell="L26" sqref="L26"/>
    </sheetView>
  </sheetViews>
  <sheetFormatPr defaultRowHeight="12.75" x14ac:dyDescent="0.2"/>
  <cols>
    <col min="1" max="1" width="8" customWidth="1"/>
    <col min="2" max="2" width="48" customWidth="1"/>
    <col min="3" max="3" width="13.7109375" bestFit="1" customWidth="1"/>
    <col min="4" max="4" width="8.28515625" bestFit="1" customWidth="1"/>
    <col min="5" max="5" width="10" customWidth="1"/>
    <col min="6" max="10" width="8.7109375" customWidth="1"/>
    <col min="11" max="11" width="8.5703125" hidden="1" customWidth="1"/>
    <col min="12" max="12" width="8.5703125" customWidth="1"/>
  </cols>
  <sheetData>
    <row r="1" spans="1:12" x14ac:dyDescent="0.2">
      <c r="A1" s="26"/>
      <c r="B1" s="26"/>
      <c r="C1" s="26"/>
      <c r="D1" s="26"/>
      <c r="E1" s="26"/>
      <c r="F1" s="26"/>
      <c r="G1" s="27"/>
      <c r="H1" s="27"/>
      <c r="I1" s="27"/>
      <c r="J1" s="47"/>
      <c r="K1" s="47"/>
    </row>
    <row r="2" spans="1:12" ht="25.5" x14ac:dyDescent="0.35">
      <c r="A2" s="121" t="s">
        <v>207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</row>
    <row r="3" spans="1:12" ht="19.5" x14ac:dyDescent="0.25">
      <c r="A3" s="122" t="s">
        <v>21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</row>
    <row r="4" spans="1:12" x14ac:dyDescent="0.2">
      <c r="A4" s="31"/>
      <c r="B4" s="31"/>
      <c r="C4" s="26"/>
      <c r="D4" s="26"/>
      <c r="E4" s="28"/>
      <c r="F4" s="32"/>
      <c r="G4" s="29"/>
      <c r="H4" s="29"/>
      <c r="I4" s="29"/>
      <c r="J4" s="47"/>
      <c r="K4" s="47"/>
    </row>
    <row r="5" spans="1:12" x14ac:dyDescent="0.2">
      <c r="A5" s="23" t="s">
        <v>7</v>
      </c>
      <c r="B5" s="23" t="str">
        <f>orçamentos!B6</f>
        <v>CONSTRUÇÃO DE POSTO DE SAÚDE JARDIM SÃO PAULO</v>
      </c>
      <c r="C5" s="24"/>
      <c r="D5" s="24"/>
      <c r="E5" s="24"/>
      <c r="F5" s="23"/>
      <c r="G5" s="33"/>
      <c r="H5" s="29"/>
      <c r="I5" s="29"/>
      <c r="J5" s="47"/>
      <c r="K5" s="47"/>
    </row>
    <row r="6" spans="1:12" x14ac:dyDescent="0.2">
      <c r="A6" s="23" t="s">
        <v>8</v>
      </c>
      <c r="B6" s="23" t="str">
        <f>orçamentos!B7</f>
        <v>RUA EVARISTO DOS SANTOS S/N</v>
      </c>
      <c r="C6" s="24"/>
      <c r="D6" s="24"/>
      <c r="E6" s="24"/>
      <c r="F6" s="23"/>
      <c r="G6" s="33"/>
      <c r="H6" s="29"/>
      <c r="I6" s="29"/>
      <c r="J6" s="47"/>
      <c r="K6" s="47"/>
    </row>
    <row r="7" spans="1:12" x14ac:dyDescent="0.2">
      <c r="A7" s="23" t="s">
        <v>9</v>
      </c>
      <c r="B7" s="23" t="s">
        <v>22</v>
      </c>
      <c r="C7" s="24"/>
      <c r="D7" s="24"/>
      <c r="E7" s="24"/>
      <c r="F7" s="24" t="str">
        <f>orçamentos!E10</f>
        <v>DATA BASE: Dez/17</v>
      </c>
      <c r="G7" s="34"/>
      <c r="H7" s="35"/>
      <c r="I7" s="35"/>
      <c r="J7" s="47"/>
      <c r="K7" s="47"/>
    </row>
    <row r="8" spans="1:12" x14ac:dyDescent="0.2">
      <c r="A8" s="28" t="s">
        <v>206</v>
      </c>
      <c r="B8" s="104">
        <v>0.25</v>
      </c>
      <c r="C8" s="30"/>
      <c r="D8" s="30"/>
      <c r="E8" s="26"/>
      <c r="F8" s="26"/>
      <c r="G8" s="27"/>
      <c r="H8" s="27"/>
      <c r="I8" s="27"/>
      <c r="J8" s="47"/>
      <c r="K8" s="47"/>
    </row>
    <row r="9" spans="1:12" ht="13.5" thickBot="1" x14ac:dyDescent="0.25">
      <c r="A9" s="37"/>
      <c r="B9" s="37"/>
      <c r="C9" s="37"/>
      <c r="D9" s="37"/>
      <c r="E9" s="37"/>
      <c r="F9" s="38"/>
      <c r="G9" s="35"/>
      <c r="H9" s="35"/>
      <c r="I9" s="35"/>
      <c r="J9" s="47"/>
      <c r="K9" s="47"/>
    </row>
    <row r="10" spans="1:12" x14ac:dyDescent="0.2">
      <c r="A10" s="48" t="s">
        <v>10</v>
      </c>
      <c r="B10" s="68" t="s">
        <v>11</v>
      </c>
      <c r="C10" s="49" t="s">
        <v>12</v>
      </c>
      <c r="D10" s="49" t="s">
        <v>13</v>
      </c>
      <c r="E10" s="49" t="s">
        <v>176</v>
      </c>
      <c r="F10" s="49" t="s">
        <v>177</v>
      </c>
      <c r="G10" s="50" t="s">
        <v>178</v>
      </c>
      <c r="H10" s="50" t="s">
        <v>179</v>
      </c>
      <c r="I10" s="50" t="s">
        <v>180</v>
      </c>
      <c r="J10" s="50" t="s">
        <v>181</v>
      </c>
      <c r="K10" s="50" t="s">
        <v>182</v>
      </c>
      <c r="L10" s="51" t="s">
        <v>14</v>
      </c>
    </row>
    <row r="11" spans="1:12" x14ac:dyDescent="0.2">
      <c r="A11" s="72">
        <v>1</v>
      </c>
      <c r="B11" s="105" t="str">
        <f>orçamentos!B13</f>
        <v>SERVIÇOS PRELIMINARES / DEMOLIÇÕES / ESTRUTURA (PILAR SALA DE ESPERA)</v>
      </c>
      <c r="C11" s="39">
        <f>orçamentos!G22</f>
        <v>11329.55</v>
      </c>
      <c r="D11" s="40">
        <f>C11/C22</f>
        <v>3.5428979742449546E-2</v>
      </c>
      <c r="E11" s="52">
        <v>1</v>
      </c>
      <c r="F11" s="52"/>
      <c r="G11" s="53"/>
      <c r="H11" s="53"/>
      <c r="I11" s="53"/>
      <c r="J11" s="53"/>
      <c r="K11" s="53"/>
      <c r="L11" s="73">
        <f t="shared" ref="L11:L18" si="0">SUM(E11:K11)</f>
        <v>1</v>
      </c>
    </row>
    <row r="12" spans="1:12" x14ac:dyDescent="0.2">
      <c r="A12" s="72">
        <f>orçamentos!A23</f>
        <v>2</v>
      </c>
      <c r="B12" s="70" t="str">
        <f>orçamentos!B23</f>
        <v>FECHAMENTOS/ESQUADRIAS</v>
      </c>
      <c r="C12" s="39">
        <f>orçamentos!G31</f>
        <v>48968.959999999999</v>
      </c>
      <c r="D12" s="40">
        <f>C12/C22</f>
        <v>0.15313232139394967</v>
      </c>
      <c r="E12" s="52"/>
      <c r="F12" s="52">
        <v>0.25</v>
      </c>
      <c r="G12" s="53">
        <v>0.5</v>
      </c>
      <c r="H12" s="53">
        <v>0.25</v>
      </c>
      <c r="I12" s="53"/>
      <c r="J12" s="53"/>
      <c r="K12" s="53"/>
      <c r="L12" s="73">
        <f t="shared" si="0"/>
        <v>1</v>
      </c>
    </row>
    <row r="13" spans="1:12" x14ac:dyDescent="0.2">
      <c r="A13" s="72">
        <f>orçamentos!A32</f>
        <v>3</v>
      </c>
      <c r="B13" s="70" t="str">
        <f>orçamentos!B32</f>
        <v>COBERTURA</v>
      </c>
      <c r="C13" s="39">
        <f>orçamentos!G41</f>
        <v>47831.860000000008</v>
      </c>
      <c r="D13" s="40">
        <f>C13/C22</f>
        <v>0.14957646146437265</v>
      </c>
      <c r="E13" s="52">
        <v>0.5</v>
      </c>
      <c r="F13" s="52">
        <v>0.5</v>
      </c>
      <c r="G13" s="53"/>
      <c r="H13" s="53"/>
      <c r="I13" s="53"/>
      <c r="J13" s="53"/>
      <c r="K13" s="53"/>
      <c r="L13" s="73">
        <f t="shared" si="0"/>
        <v>1</v>
      </c>
    </row>
    <row r="14" spans="1:12" x14ac:dyDescent="0.2">
      <c r="A14" s="72">
        <f>orçamentos!A42</f>
        <v>4</v>
      </c>
      <c r="B14" s="70" t="str">
        <f>orçamentos!B42</f>
        <v>INSTALAÇÕES HIDRAULICAS</v>
      </c>
      <c r="C14" s="39">
        <f>orçamentos!G74</f>
        <v>34283.639999999992</v>
      </c>
      <c r="D14" s="40">
        <f>C14/C22</f>
        <v>0.1072094114115241</v>
      </c>
      <c r="E14" s="52"/>
      <c r="F14" s="52">
        <v>0.25</v>
      </c>
      <c r="G14" s="53">
        <v>0.25</v>
      </c>
      <c r="H14" s="53">
        <v>0.25</v>
      </c>
      <c r="I14" s="53">
        <v>0.25</v>
      </c>
      <c r="J14" s="53"/>
      <c r="K14" s="53"/>
      <c r="L14" s="73">
        <f t="shared" si="0"/>
        <v>1</v>
      </c>
    </row>
    <row r="15" spans="1:12" x14ac:dyDescent="0.2">
      <c r="A15" s="72">
        <f>orçamentos!A75</f>
        <v>5</v>
      </c>
      <c r="B15" s="70" t="str">
        <f>orçamentos!B75</f>
        <v>INSTALAÇÕES ELÉTRICAS E TELEFONIA</v>
      </c>
      <c r="C15" s="39">
        <f>orçamentos!G95</f>
        <v>12800.970000000001</v>
      </c>
      <c r="D15" s="40">
        <f>C15/C22</f>
        <v>4.0030301893164727E-2</v>
      </c>
      <c r="E15" s="52"/>
      <c r="F15" s="52">
        <v>0.25</v>
      </c>
      <c r="G15" s="53">
        <v>0.25</v>
      </c>
      <c r="H15" s="53">
        <v>0.25</v>
      </c>
      <c r="I15" s="53">
        <v>0.25</v>
      </c>
      <c r="J15" s="53"/>
      <c r="K15" s="53"/>
      <c r="L15" s="73">
        <f t="shared" si="0"/>
        <v>1</v>
      </c>
    </row>
    <row r="16" spans="1:12" x14ac:dyDescent="0.2">
      <c r="A16" s="72">
        <f>orçamentos!A96</f>
        <v>6</v>
      </c>
      <c r="B16" s="70" t="str">
        <f>orçamentos!B96</f>
        <v>REVESTIMENTOS</v>
      </c>
      <c r="C16" s="39">
        <f>orçamentos!G111</f>
        <v>73807.409999999989</v>
      </c>
      <c r="D16" s="40">
        <f>C16/C22</f>
        <v>0.23080539242358858</v>
      </c>
      <c r="E16" s="52"/>
      <c r="F16" s="52">
        <v>0.3</v>
      </c>
      <c r="G16" s="53">
        <v>0.4</v>
      </c>
      <c r="H16" s="53">
        <v>0.3</v>
      </c>
      <c r="I16" s="53"/>
      <c r="J16" s="53"/>
      <c r="K16" s="53"/>
      <c r="L16" s="73">
        <f t="shared" si="0"/>
        <v>1</v>
      </c>
    </row>
    <row r="17" spans="1:12" x14ac:dyDescent="0.2">
      <c r="A17" s="72">
        <f>orçamentos!A112</f>
        <v>7</v>
      </c>
      <c r="B17" s="70" t="str">
        <f>orçamentos!B112</f>
        <v>PINTURA</v>
      </c>
      <c r="C17" s="39">
        <f>orçamentos!G117</f>
        <v>34460.06</v>
      </c>
      <c r="D17" s="40">
        <f>C17/C22</f>
        <v>0.10776109974920416</v>
      </c>
      <c r="E17" s="52"/>
      <c r="F17" s="52"/>
      <c r="G17" s="53"/>
      <c r="H17" s="53">
        <v>0.25</v>
      </c>
      <c r="I17" s="53">
        <v>0.5</v>
      </c>
      <c r="J17" s="53">
        <v>0.25</v>
      </c>
      <c r="K17" s="53"/>
      <c r="L17" s="73">
        <f t="shared" si="0"/>
        <v>1</v>
      </c>
    </row>
    <row r="18" spans="1:12" x14ac:dyDescent="0.2">
      <c r="A18" s="72">
        <f>orçamentos!A118</f>
        <v>8</v>
      </c>
      <c r="B18" s="70" t="str">
        <f>orçamentos!B118</f>
        <v>SERVIÇOS COMPLEMENTAR/MURO/JARDINAGEM/COMUNICAÇÃO VISUAL</v>
      </c>
      <c r="C18" s="39">
        <f>orçamentos!G128</f>
        <v>50546.560000000005</v>
      </c>
      <c r="D18" s="40">
        <f>C18/C22</f>
        <v>0.15806568224603015</v>
      </c>
      <c r="E18" s="52"/>
      <c r="F18" s="52"/>
      <c r="G18" s="53"/>
      <c r="H18" s="53">
        <v>0.25</v>
      </c>
      <c r="I18" s="53">
        <v>0.5</v>
      </c>
      <c r="J18" s="53">
        <v>0.25</v>
      </c>
      <c r="K18" s="53"/>
      <c r="L18" s="73">
        <f t="shared" si="0"/>
        <v>1</v>
      </c>
    </row>
    <row r="19" spans="1:12" hidden="1" x14ac:dyDescent="0.2">
      <c r="A19" s="72" t="str">
        <f>orçamentos!A119</f>
        <v>17.05.020</v>
      </c>
      <c r="B19" s="70" t="str">
        <f>orçamentos!B119</f>
        <v>Piso com requadro em concreto simples sem controle de fck</v>
      </c>
      <c r="C19" s="39">
        <f>orçamentos!G129</f>
        <v>0</v>
      </c>
      <c r="D19" s="40" t="e">
        <f t="shared" ref="D19:D20" si="1">C19/C23</f>
        <v>#DIV/0!</v>
      </c>
      <c r="E19" s="52"/>
      <c r="F19" s="52"/>
      <c r="G19" s="53"/>
      <c r="H19" s="53">
        <v>0.25</v>
      </c>
      <c r="I19" s="53">
        <v>0.5</v>
      </c>
      <c r="J19" s="53">
        <v>0.25</v>
      </c>
      <c r="K19" s="53"/>
      <c r="L19" s="73">
        <f t="shared" ref="L19:L20" si="2">SUM(E19:K19)</f>
        <v>1</v>
      </c>
    </row>
    <row r="20" spans="1:12" hidden="1" x14ac:dyDescent="0.2">
      <c r="A20" s="72" t="str">
        <f>orçamentos!A120</f>
        <v>Orçamento solicitado</v>
      </c>
      <c r="B20" s="70" t="str">
        <f>orçamentos!B120</f>
        <v>Totem em ACM e tubo de aço 500cm x 150 cm x 15cm padrão programa saúde em ação</v>
      </c>
      <c r="C20" s="39">
        <f>orçamentos!G130</f>
        <v>220.59</v>
      </c>
      <c r="D20" s="40" t="e">
        <f t="shared" si="1"/>
        <v>#DIV/0!</v>
      </c>
      <c r="E20" s="52"/>
      <c r="F20" s="52"/>
      <c r="G20" s="53"/>
      <c r="H20" s="53">
        <v>0.25</v>
      </c>
      <c r="I20" s="53">
        <v>0.5</v>
      </c>
      <c r="J20" s="53">
        <v>0.25</v>
      </c>
      <c r="K20" s="53"/>
      <c r="L20" s="73">
        <f t="shared" si="2"/>
        <v>1</v>
      </c>
    </row>
    <row r="21" spans="1:12" x14ac:dyDescent="0.2">
      <c r="A21" s="72">
        <v>9</v>
      </c>
      <c r="B21" s="70" t="s">
        <v>244</v>
      </c>
      <c r="C21" s="39">
        <f>orçamentos!G147</f>
        <v>5752.99</v>
      </c>
      <c r="D21" s="40">
        <f>C21/C22</f>
        <v>1.7990349675716586E-2</v>
      </c>
      <c r="E21" s="52"/>
      <c r="F21" s="52"/>
      <c r="G21" s="53"/>
      <c r="H21" s="53"/>
      <c r="I21" s="53"/>
      <c r="J21" s="53"/>
      <c r="K21" s="53"/>
      <c r="L21" s="73">
        <v>1</v>
      </c>
    </row>
    <row r="22" spans="1:12" ht="13.5" thickBot="1" x14ac:dyDescent="0.25">
      <c r="A22" s="41"/>
      <c r="B22" s="69" t="s">
        <v>4</v>
      </c>
      <c r="C22" s="42">
        <f>SUM(C11+C12+C13+C14+C15+C17+C16+C18+C21)</f>
        <v>319781.99999999994</v>
      </c>
      <c r="D22" s="43">
        <v>1</v>
      </c>
      <c r="E22" s="44">
        <f>(SUMPRODUCT(E11:E20,C11:C20))/(C22)</f>
        <v>0.11021721047463588</v>
      </c>
      <c r="F22" s="44">
        <f>(SUMPRODUCT(F11:F20,C11:C20))/C22</f>
        <v>0.21912285713392252</v>
      </c>
      <c r="G22" s="54">
        <f>(SUMPRODUCT(G11:G20,C11:C20))/C22</f>
        <v>0.20569824599258249</v>
      </c>
      <c r="H22" s="54">
        <f>(SUMPRODUCT(H11:H20,C11:C20))/C22</f>
        <v>0.21096377532193814</v>
      </c>
      <c r="I22" s="54">
        <f>(SUMPRODUCT(I11:I20,C11:C20))/C22</f>
        <v>0.17006822616657599</v>
      </c>
      <c r="J22" s="54">
        <f>(SUMPRODUCT(J11:J20,C11:C20))/C22</f>
        <v>6.66291489202019E-2</v>
      </c>
      <c r="K22" s="54" t="e">
        <f>(SUMPRODUCT(K11:K20,D11:D20))/D22</f>
        <v>#DIV/0!</v>
      </c>
      <c r="L22" s="75">
        <v>1</v>
      </c>
    </row>
    <row r="23" spans="1:12" x14ac:dyDescent="0.2">
      <c r="A23" s="26"/>
      <c r="B23" s="26"/>
      <c r="C23" s="26"/>
      <c r="D23" s="26"/>
      <c r="E23" s="106"/>
      <c r="F23" s="106"/>
      <c r="G23" s="106"/>
      <c r="H23" s="106"/>
      <c r="I23" s="106"/>
      <c r="J23" s="106"/>
      <c r="K23" s="47"/>
    </row>
    <row r="24" spans="1:12" x14ac:dyDescent="0.2">
      <c r="A24" s="26" t="str">
        <f>orçamentos!A150</f>
        <v xml:space="preserve"> </v>
      </c>
      <c r="B24" s="26"/>
      <c r="C24" s="26"/>
      <c r="D24" s="26"/>
      <c r="E24" s="47"/>
      <c r="F24" s="47"/>
      <c r="G24" s="47"/>
      <c r="H24" s="47"/>
      <c r="I24" s="47"/>
      <c r="J24" s="47"/>
      <c r="K24" s="47"/>
    </row>
    <row r="25" spans="1:12" x14ac:dyDescent="0.2">
      <c r="A25" s="26"/>
      <c r="B25" s="26"/>
      <c r="C25" s="26"/>
      <c r="D25" s="26"/>
      <c r="E25" s="47"/>
      <c r="F25" s="47"/>
      <c r="G25" s="47"/>
      <c r="H25" s="47"/>
      <c r="I25" s="47"/>
      <c r="J25" s="47"/>
      <c r="K25" s="47"/>
    </row>
    <row r="26" spans="1:12" x14ac:dyDescent="0.2">
      <c r="A26" s="26"/>
      <c r="B26" s="26"/>
      <c r="C26" s="26"/>
      <c r="D26" s="26"/>
      <c r="E26" s="47"/>
      <c r="F26" s="47"/>
      <c r="G26" s="47"/>
      <c r="H26" s="107"/>
      <c r="I26" s="47"/>
      <c r="J26" s="47"/>
      <c r="K26" s="47"/>
    </row>
    <row r="27" spans="1:12" x14ac:dyDescent="0.2">
      <c r="A27" s="26"/>
      <c r="B27" s="26"/>
      <c r="C27" s="26"/>
      <c r="D27" s="26"/>
      <c r="E27" s="47"/>
      <c r="F27" s="47"/>
      <c r="G27" s="47"/>
      <c r="H27" s="47"/>
      <c r="I27" s="47"/>
      <c r="J27" s="47"/>
      <c r="K27" s="47"/>
    </row>
    <row r="29" spans="1:12" ht="13.5" thickBot="1" x14ac:dyDescent="0.25">
      <c r="B29" s="45"/>
    </row>
    <row r="30" spans="1:12" x14ac:dyDescent="0.2">
      <c r="B30" s="46" t="s">
        <v>33</v>
      </c>
    </row>
    <row r="31" spans="1:12" x14ac:dyDescent="0.2">
      <c r="B31" s="36" t="s">
        <v>34</v>
      </c>
    </row>
  </sheetData>
  <mergeCells count="2">
    <mergeCell ref="A2:L2"/>
    <mergeCell ref="A3:L3"/>
  </mergeCells>
  <pageMargins left="0.25" right="0.16" top="0.78740157499999996" bottom="0.78740157499999996" header="0.31496062000000002" footer="0.31496062000000002"/>
  <pageSetup paperSize="9" orientation="landscape" horizontalDpi="300" verticalDpi="300" r:id="rId1"/>
  <ignoredErrors>
    <ignoredError sqref="A12:B15 A16:A18 B17:B18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orçamentos</vt:lpstr>
      <vt:lpstr>cronograma</vt:lpstr>
      <vt:lpstr>cronograma!Area_de_impressao</vt:lpstr>
      <vt:lpstr>orçamentos!Area_de_impressao</vt:lpstr>
      <vt:lpstr>orçamentos!Titulos_de_impressao</vt:lpstr>
    </vt:vector>
  </TitlesOfParts>
  <Company>Engenheiro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 Batista</dc:creator>
  <cp:lastModifiedBy>PMI</cp:lastModifiedBy>
  <cp:lastPrinted>2018-03-08T19:26:41Z</cp:lastPrinted>
  <dcterms:created xsi:type="dcterms:W3CDTF">2005-07-23T14:00:58Z</dcterms:created>
  <dcterms:modified xsi:type="dcterms:W3CDTF">2018-03-14T18:53:40Z</dcterms:modified>
</cp:coreProperties>
</file>